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t Spec\3GPP\RAN5\#101\Prepared\MGe\6.6.18.3 TT\V1\"/>
    </mc:Choice>
  </mc:AlternateContent>
  <xr:revisionPtr revIDLastSave="0" documentId="13_ncr:1_{4193C19B-E9AD-4C90-9B9C-DF0514F8C1B6}" xr6:coauthVersionLast="46" xr6:coauthVersionMax="46" xr10:uidLastSave="{00000000-0000-0000-0000-000000000000}"/>
  <bookViews>
    <workbookView xWindow="-120" yWindow="-120" windowWidth="27645" windowHeight="16440" tabRatio="809" activeTab="1" xr2:uid="{00000000-000D-0000-FFFF-FFFF00000000}"/>
  </bookViews>
  <sheets>
    <sheet name="Template" sheetId="2" r:id="rId1"/>
    <sheet name="6.6.18.3-1" sheetId="8" r:id="rId2"/>
    <sheet name="6.6.18.3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3" l="1"/>
  <c r="E7" i="13"/>
  <c r="C105" i="8"/>
  <c r="C110" i="8" s="1"/>
  <c r="G117" i="8" s="1"/>
  <c r="L146" i="8"/>
  <c r="M110" i="13"/>
  <c r="H110" i="13"/>
  <c r="O110" i="8"/>
  <c r="M110" i="8"/>
  <c r="H110" i="8"/>
  <c r="J6" i="13"/>
  <c r="E6" i="13"/>
  <c r="V169" i="13"/>
  <c r="V165" i="13"/>
  <c r="V153" i="13"/>
  <c r="P151" i="13"/>
  <c r="P150" i="13"/>
  <c r="P149" i="13" s="1"/>
  <c r="K150" i="13"/>
  <c r="P147" i="13"/>
  <c r="P146" i="13"/>
  <c r="K146" i="13"/>
  <c r="P145" i="13"/>
  <c r="V137" i="13"/>
  <c r="H107" i="13"/>
  <c r="M106" i="13"/>
  <c r="C105" i="13"/>
  <c r="C110" i="13" s="1"/>
  <c r="Q104" i="13"/>
  <c r="Q110" i="13" s="1"/>
  <c r="P104" i="13"/>
  <c r="P110" i="13" s="1"/>
  <c r="P122" i="13" s="1"/>
  <c r="L104" i="13"/>
  <c r="L110" i="13" s="1"/>
  <c r="K104" i="13"/>
  <c r="K110" i="13" s="1"/>
  <c r="G104" i="13"/>
  <c r="G110" i="13" s="1"/>
  <c r="F104" i="13"/>
  <c r="F110" i="13" s="1"/>
  <c r="N103" i="13"/>
  <c r="N110" i="13" s="1"/>
  <c r="I103" i="13"/>
  <c r="I110" i="13" s="1"/>
  <c r="K115" i="13" s="1"/>
  <c r="K123" i="13" s="1"/>
  <c r="D103" i="13"/>
  <c r="D110" i="13" s="1"/>
  <c r="S88" i="13"/>
  <c r="R88" i="13"/>
  <c r="S73" i="13"/>
  <c r="R73" i="13"/>
  <c r="K73" i="13"/>
  <c r="I73" i="13"/>
  <c r="I69" i="13"/>
  <c r="K65" i="13"/>
  <c r="J65" i="13"/>
  <c r="I65" i="13"/>
  <c r="T65" i="13" s="1"/>
  <c r="T150" i="13" s="1"/>
  <c r="K151" i="13" s="1"/>
  <c r="T61" i="13"/>
  <c r="T146" i="13" s="1"/>
  <c r="K61" i="13"/>
  <c r="J61" i="13"/>
  <c r="U61" i="13" s="1"/>
  <c r="U146" i="13" s="1"/>
  <c r="I61" i="13"/>
  <c r="S57" i="13"/>
  <c r="R57" i="13"/>
  <c r="T73" i="13" s="1"/>
  <c r="T158" i="13" s="1"/>
  <c r="G57" i="13"/>
  <c r="F57" i="13"/>
  <c r="D57" i="13"/>
  <c r="D53" i="13"/>
  <c r="F49" i="13"/>
  <c r="T49" i="13" s="1"/>
  <c r="T134" i="13" s="1"/>
  <c r="D49" i="13"/>
  <c r="F45" i="13"/>
  <c r="D45" i="13"/>
  <c r="T45" i="13" s="1"/>
  <c r="T130" i="13" s="1"/>
  <c r="Q35" i="13"/>
  <c r="Q88" i="13" s="1"/>
  <c r="L35" i="13"/>
  <c r="L61" i="13" s="1"/>
  <c r="G35" i="13"/>
  <c r="O34" i="13"/>
  <c r="O88" i="13" s="1"/>
  <c r="J34" i="13"/>
  <c r="J69" i="13" s="1"/>
  <c r="E34" i="13"/>
  <c r="E49" i="13" s="1"/>
  <c r="P25" i="13"/>
  <c r="P27" i="13" s="1"/>
  <c r="P24" i="13"/>
  <c r="P23" i="13"/>
  <c r="N23" i="13"/>
  <c r="N26" i="13" s="1"/>
  <c r="K20" i="13"/>
  <c r="K28" i="13" s="1"/>
  <c r="F20" i="13"/>
  <c r="F22" i="13" s="1"/>
  <c r="P18" i="13"/>
  <c r="N18" i="13"/>
  <c r="K18" i="13"/>
  <c r="I18" i="13"/>
  <c r="F18" i="13"/>
  <c r="D18" i="13"/>
  <c r="L9" i="13"/>
  <c r="G9" i="13"/>
  <c r="O7" i="13"/>
  <c r="Q23" i="13" s="1"/>
  <c r="J103" i="13"/>
  <c r="J110" i="13" s="1"/>
  <c r="L115" i="13" s="1"/>
  <c r="G20" i="13"/>
  <c r="G22" i="13" s="1"/>
  <c r="J5" i="13"/>
  <c r="J18" i="13" s="1"/>
  <c r="E5" i="13"/>
  <c r="O7" i="8"/>
  <c r="J7" i="8"/>
  <c r="I116" i="8"/>
  <c r="I154" i="8" s="1"/>
  <c r="K150" i="8"/>
  <c r="K149" i="8" s="1"/>
  <c r="K146" i="8"/>
  <c r="K147" i="8" s="1"/>
  <c r="L18" i="8"/>
  <c r="E7" i="8"/>
  <c r="G20" i="8"/>
  <c r="F20" i="8"/>
  <c r="I18" i="8"/>
  <c r="I21" i="8" s="1"/>
  <c r="V153" i="8"/>
  <c r="V169" i="8"/>
  <c r="V165" i="8"/>
  <c r="L20" i="8"/>
  <c r="D18" i="8"/>
  <c r="M106" i="8"/>
  <c r="R57" i="8"/>
  <c r="K73" i="8"/>
  <c r="R73" i="8"/>
  <c r="S73" i="8"/>
  <c r="R88" i="8"/>
  <c r="D103" i="8"/>
  <c r="D110" i="8" s="1"/>
  <c r="I73" i="8"/>
  <c r="T73" i="8" s="1"/>
  <c r="T158" i="8" s="1"/>
  <c r="S88" i="8"/>
  <c r="S57" i="8"/>
  <c r="F57" i="8"/>
  <c r="D57" i="8"/>
  <c r="T57" i="8" s="1"/>
  <c r="T142" i="8" s="1"/>
  <c r="I69" i="8"/>
  <c r="K65" i="8"/>
  <c r="I65" i="8"/>
  <c r="D49" i="8"/>
  <c r="D53" i="8"/>
  <c r="K61" i="8"/>
  <c r="I61" i="8"/>
  <c r="F49" i="8"/>
  <c r="F45" i="8"/>
  <c r="D45" i="8"/>
  <c r="T45" i="8" s="1"/>
  <c r="T130" i="8" s="1"/>
  <c r="Q25" i="8"/>
  <c r="Q27" i="8" s="1"/>
  <c r="P25" i="8"/>
  <c r="P27" i="8" s="1"/>
  <c r="Q23" i="8"/>
  <c r="P23" i="8"/>
  <c r="O23" i="8"/>
  <c r="N23" i="8"/>
  <c r="N26" i="8" s="1"/>
  <c r="F22" i="8"/>
  <c r="Q104" i="8"/>
  <c r="P104" i="8"/>
  <c r="P110" i="8" s="1"/>
  <c r="P122" i="8" s="1"/>
  <c r="N103" i="8"/>
  <c r="N110" i="8" s="1"/>
  <c r="Q35" i="8"/>
  <c r="Q88" i="8" s="1"/>
  <c r="O34" i="8"/>
  <c r="O80" i="8" s="1"/>
  <c r="P18" i="8"/>
  <c r="N18" i="8"/>
  <c r="F18" i="8"/>
  <c r="F19" i="8" s="1"/>
  <c r="H107" i="8"/>
  <c r="I103" i="8"/>
  <c r="I110" i="8" s="1"/>
  <c r="F104" i="8"/>
  <c r="F110" i="8" s="1"/>
  <c r="K20" i="8"/>
  <c r="K28" i="8" s="1"/>
  <c r="K18" i="8"/>
  <c r="L9" i="8"/>
  <c r="J103" i="8"/>
  <c r="J110" i="8" s="1"/>
  <c r="J6" i="8"/>
  <c r="J5" i="8"/>
  <c r="V137" i="8"/>
  <c r="L104" i="8"/>
  <c r="L110" i="8" s="1"/>
  <c r="K104" i="8"/>
  <c r="K110" i="8" s="1"/>
  <c r="J34" i="8"/>
  <c r="J61" i="8" s="1"/>
  <c r="L35" i="8"/>
  <c r="L61" i="8" s="1"/>
  <c r="G104" i="8"/>
  <c r="G110" i="8" s="1"/>
  <c r="G35" i="8"/>
  <c r="G49" i="8" s="1"/>
  <c r="E34" i="8"/>
  <c r="E45" i="8" s="1"/>
  <c r="G9" i="8"/>
  <c r="E6" i="8"/>
  <c r="E5" i="8"/>
  <c r="Q18" i="8"/>
  <c r="D21" i="13" l="1"/>
  <c r="I21" i="13"/>
  <c r="F19" i="13"/>
  <c r="K68" i="13"/>
  <c r="K69" i="13" s="1"/>
  <c r="T69" i="13" s="1"/>
  <c r="T154" i="13" s="1"/>
  <c r="F113" i="13"/>
  <c r="F115" i="13"/>
  <c r="D113" i="13"/>
  <c r="K145" i="13"/>
  <c r="K147" i="13"/>
  <c r="L150" i="13"/>
  <c r="L123" i="13"/>
  <c r="L158" i="13" s="1"/>
  <c r="P118" i="13"/>
  <c r="P119" i="13" s="1"/>
  <c r="N118" i="13"/>
  <c r="P120" i="13"/>
  <c r="U49" i="13"/>
  <c r="U134" i="13" s="1"/>
  <c r="K149" i="13"/>
  <c r="U73" i="13"/>
  <c r="U158" i="13" s="1"/>
  <c r="U88" i="13"/>
  <c r="U174" i="13" s="1"/>
  <c r="L18" i="13"/>
  <c r="L20" i="13"/>
  <c r="L28" i="13" s="1"/>
  <c r="G49" i="13"/>
  <c r="E57" i="13"/>
  <c r="Q76" i="13"/>
  <c r="I113" i="13"/>
  <c r="J113" i="13"/>
  <c r="J116" i="13" s="1"/>
  <c r="J154" i="13" s="1"/>
  <c r="O18" i="13"/>
  <c r="Q25" i="13"/>
  <c r="Q27" i="13" s="1"/>
  <c r="O80" i="13"/>
  <c r="K113" i="13"/>
  <c r="F52" i="13"/>
  <c r="F53" i="13" s="1"/>
  <c r="T53" i="13" s="1"/>
  <c r="T138" i="13" s="1"/>
  <c r="Q80" i="13"/>
  <c r="E103" i="13"/>
  <c r="E110" i="13" s="1"/>
  <c r="E113" i="13" s="1"/>
  <c r="L113" i="13"/>
  <c r="Q18" i="13"/>
  <c r="E45" i="13"/>
  <c r="L65" i="13"/>
  <c r="U65" i="13" s="1"/>
  <c r="U150" i="13" s="1"/>
  <c r="J73" i="13"/>
  <c r="T57" i="13"/>
  <c r="T142" i="13" s="1"/>
  <c r="O76" i="13"/>
  <c r="U76" i="13" s="1"/>
  <c r="U162" i="13" s="1"/>
  <c r="E18" i="13"/>
  <c r="G45" i="13"/>
  <c r="E53" i="13"/>
  <c r="U57" i="13"/>
  <c r="U142" i="13" s="1"/>
  <c r="L73" i="13"/>
  <c r="O84" i="13"/>
  <c r="K19" i="13"/>
  <c r="O103" i="13"/>
  <c r="O110" i="13" s="1"/>
  <c r="G18" i="13"/>
  <c r="O23" i="13"/>
  <c r="O26" i="13" s="1"/>
  <c r="I153" i="8"/>
  <c r="I155" i="8"/>
  <c r="K151" i="8"/>
  <c r="K145" i="8"/>
  <c r="K113" i="8"/>
  <c r="P120" i="8"/>
  <c r="F115" i="8"/>
  <c r="F117" i="8" s="1"/>
  <c r="F142" i="8" s="1"/>
  <c r="F113" i="8"/>
  <c r="L113" i="8"/>
  <c r="J116" i="8" s="1"/>
  <c r="J154" i="8" s="1"/>
  <c r="D113" i="8"/>
  <c r="P118" i="8"/>
  <c r="N118" i="8"/>
  <c r="K115" i="8"/>
  <c r="K123" i="8" s="1"/>
  <c r="Q110" i="8"/>
  <c r="K68" i="8"/>
  <c r="K69" i="8" s="1"/>
  <c r="T69" i="8" s="1"/>
  <c r="T154" i="8" s="1"/>
  <c r="E53" i="8"/>
  <c r="J73" i="8"/>
  <c r="L73" i="8"/>
  <c r="T65" i="8"/>
  <c r="T150" i="8" s="1"/>
  <c r="O88" i="8"/>
  <c r="E57" i="8"/>
  <c r="U57" i="8" s="1"/>
  <c r="U142" i="8" s="1"/>
  <c r="G57" i="8"/>
  <c r="Q83" i="8"/>
  <c r="Q84" i="8" s="1"/>
  <c r="O26" i="8"/>
  <c r="G45" i="8"/>
  <c r="U45" i="8" s="1"/>
  <c r="U130" i="8" s="1"/>
  <c r="O76" i="8"/>
  <c r="E49" i="8"/>
  <c r="U49" i="8" s="1"/>
  <c r="U134" i="8" s="1"/>
  <c r="Q80" i="8"/>
  <c r="Q76" i="8"/>
  <c r="J65" i="8"/>
  <c r="J69" i="8"/>
  <c r="L65" i="8"/>
  <c r="O84" i="8"/>
  <c r="F52" i="8"/>
  <c r="F53" i="8" s="1"/>
  <c r="T53" i="8" s="1"/>
  <c r="T138" i="8" s="1"/>
  <c r="G18" i="8"/>
  <c r="D21" i="8"/>
  <c r="P24" i="8"/>
  <c r="U61" i="8"/>
  <c r="U146" i="8" s="1"/>
  <c r="T49" i="8"/>
  <c r="T134" i="8" s="1"/>
  <c r="T61" i="8"/>
  <c r="T146" i="8" s="1"/>
  <c r="Q24" i="8"/>
  <c r="L28" i="8"/>
  <c r="E103" i="8"/>
  <c r="E110" i="8" s="1"/>
  <c r="G113" i="8" s="1"/>
  <c r="J18" i="8"/>
  <c r="O18" i="8"/>
  <c r="E18" i="8"/>
  <c r="I113" i="8"/>
  <c r="L115" i="8"/>
  <c r="L150" i="8" s="1"/>
  <c r="J113" i="8"/>
  <c r="K19" i="8"/>
  <c r="O103" i="8"/>
  <c r="O118" i="8" s="1"/>
  <c r="G22" i="8"/>
  <c r="D116" i="13" l="1"/>
  <c r="D138" i="13" s="1"/>
  <c r="D137" i="13" s="1"/>
  <c r="K114" i="13"/>
  <c r="E21" i="13"/>
  <c r="Q24" i="13"/>
  <c r="L68" i="13"/>
  <c r="L69" i="13" s="1"/>
  <c r="U69" i="13" s="1"/>
  <c r="U154" i="13" s="1"/>
  <c r="J153" i="13" s="1"/>
  <c r="L19" i="13"/>
  <c r="Q83" i="13"/>
  <c r="Q84" i="13" s="1"/>
  <c r="U84" i="13" s="1"/>
  <c r="U170" i="13" s="1"/>
  <c r="U80" i="13"/>
  <c r="U166" i="13" s="1"/>
  <c r="J21" i="13"/>
  <c r="N121" i="13"/>
  <c r="L159" i="13"/>
  <c r="L157" i="13"/>
  <c r="G19" i="13"/>
  <c r="G52" i="13"/>
  <c r="G53" i="13" s="1"/>
  <c r="U53" i="13" s="1"/>
  <c r="U138" i="13" s="1"/>
  <c r="L149" i="13"/>
  <c r="L151" i="13"/>
  <c r="Q118" i="13"/>
  <c r="Q119" i="13" s="1"/>
  <c r="Q162" i="13" s="1"/>
  <c r="O118" i="13"/>
  <c r="Q120" i="13"/>
  <c r="I116" i="13"/>
  <c r="I154" i="13" s="1"/>
  <c r="U45" i="13"/>
  <c r="U130" i="13" s="1"/>
  <c r="L114" i="13"/>
  <c r="L146" i="13" s="1"/>
  <c r="F134" i="13"/>
  <c r="F117" i="13"/>
  <c r="G115" i="13"/>
  <c r="G113" i="13"/>
  <c r="G114" i="13" s="1"/>
  <c r="G130" i="13" s="1"/>
  <c r="F114" i="13"/>
  <c r="F130" i="13" s="1"/>
  <c r="L151" i="8"/>
  <c r="L149" i="8"/>
  <c r="J21" i="8"/>
  <c r="F141" i="8"/>
  <c r="F143" i="8"/>
  <c r="F134" i="8"/>
  <c r="U73" i="8"/>
  <c r="U158" i="8" s="1"/>
  <c r="L123" i="8"/>
  <c r="L158" i="8" s="1"/>
  <c r="D116" i="8"/>
  <c r="D138" i="8" s="1"/>
  <c r="D139" i="8" s="1"/>
  <c r="P119" i="8"/>
  <c r="K114" i="8"/>
  <c r="Q118" i="8"/>
  <c r="Q119" i="8" s="1"/>
  <c r="Q162" i="8" s="1"/>
  <c r="Q120" i="8"/>
  <c r="N121" i="8"/>
  <c r="U76" i="8"/>
  <c r="U162" i="8" s="1"/>
  <c r="L68" i="8"/>
  <c r="L69" i="8" s="1"/>
  <c r="U69" i="8" s="1"/>
  <c r="U154" i="8" s="1"/>
  <c r="J155" i="8" s="1"/>
  <c r="U65" i="8"/>
  <c r="U150" i="8" s="1"/>
  <c r="E21" i="8"/>
  <c r="G115" i="8"/>
  <c r="E113" i="8"/>
  <c r="E116" i="8" s="1"/>
  <c r="E138" i="8" s="1"/>
  <c r="F114" i="8"/>
  <c r="F130" i="8" s="1"/>
  <c r="U80" i="8"/>
  <c r="U166" i="8" s="1"/>
  <c r="U84" i="8"/>
  <c r="U170" i="8" s="1"/>
  <c r="G19" i="8"/>
  <c r="G52" i="8"/>
  <c r="L19" i="8"/>
  <c r="L114" i="8"/>
  <c r="U88" i="8"/>
  <c r="U174" i="8" s="1"/>
  <c r="P150" i="8"/>
  <c r="D139" i="13" l="1"/>
  <c r="O121" i="13"/>
  <c r="O170" i="13" s="1"/>
  <c r="O171" i="13" s="1"/>
  <c r="F142" i="13"/>
  <c r="F143" i="13" s="1"/>
  <c r="Q122" i="13"/>
  <c r="Q174" i="13" s="1"/>
  <c r="Q166" i="13"/>
  <c r="Q163" i="13"/>
  <c r="Q161" i="13"/>
  <c r="F129" i="13"/>
  <c r="F131" i="13"/>
  <c r="G129" i="13"/>
  <c r="G131" i="13"/>
  <c r="F141" i="13"/>
  <c r="F135" i="13"/>
  <c r="F133" i="13"/>
  <c r="J155" i="13"/>
  <c r="L145" i="13"/>
  <c r="L147" i="13"/>
  <c r="I155" i="13"/>
  <c r="I153" i="13"/>
  <c r="G134" i="13"/>
  <c r="G117" i="13"/>
  <c r="G142" i="13" s="1"/>
  <c r="E116" i="13"/>
  <c r="E138" i="13" s="1"/>
  <c r="J153" i="8"/>
  <c r="L147" i="8"/>
  <c r="L145" i="8"/>
  <c r="L157" i="8"/>
  <c r="L159" i="8"/>
  <c r="Q163" i="8"/>
  <c r="Q161" i="8"/>
  <c r="F129" i="8"/>
  <c r="F131" i="8"/>
  <c r="D137" i="8"/>
  <c r="F135" i="8"/>
  <c r="F133" i="8"/>
  <c r="Q122" i="8"/>
  <c r="Q174" i="8" s="1"/>
  <c r="Q166" i="8"/>
  <c r="Q165" i="8" s="1"/>
  <c r="O121" i="8"/>
  <c r="G134" i="8"/>
  <c r="G133" i="8" s="1"/>
  <c r="G142" i="8"/>
  <c r="G143" i="8" s="1"/>
  <c r="G114" i="8"/>
  <c r="G53" i="8"/>
  <c r="U53" i="8" s="1"/>
  <c r="U138" i="8" s="1"/>
  <c r="P146" i="8"/>
  <c r="P147" i="8" s="1"/>
  <c r="P151" i="8"/>
  <c r="P149" i="8"/>
  <c r="O169" i="13" l="1"/>
  <c r="G141" i="13"/>
  <c r="G143" i="13"/>
  <c r="Q165" i="13"/>
  <c r="Q167" i="13"/>
  <c r="E139" i="13"/>
  <c r="E137" i="13"/>
  <c r="G133" i="13"/>
  <c r="G135" i="13"/>
  <c r="Q175" i="13"/>
  <c r="Q173" i="13"/>
  <c r="O170" i="8"/>
  <c r="O171" i="8" s="1"/>
  <c r="G141" i="8"/>
  <c r="G130" i="8"/>
  <c r="G131" i="8" s="1"/>
  <c r="Q167" i="8"/>
  <c r="Q175" i="8"/>
  <c r="Q173" i="8"/>
  <c r="G135" i="8"/>
  <c r="E139" i="8"/>
  <c r="E137" i="8"/>
  <c r="P145" i="8"/>
  <c r="O169" i="8" l="1"/>
  <c r="G12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tc={194874BE-00F4-4B28-B5DB-20B05B2D6F9F}</author>
    <author>Rose, Ian</author>
  </authors>
  <commentList>
    <comment ref="K8" authorId="0" shapeId="0" xr:uid="{194874BE-00F4-4B28-B5DB-20B05B2D6F9F}">
      <text>
        <t>[线程批注]
你的Excel版本可读取此线程批注; 但如果在更新版本的Excel中打开文件，则对批注所作的任何改动都将被删除。了解详细信息: https://go.microsoft.com/fwlink/?linkid=870924
注释:
    Rose, Ian:
For "off" cell at -infinity, enter "-99" as working approximation.</t>
      </text>
    </comment>
    <comment ref="P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5" authorId="1" shapeId="0" xr:uid="{18BC130C-6CD0-4CAA-9151-CA0EA2FC9F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tc={9BFDC723-AD41-498C-8919-3497E4A6C8DF}</author>
    <author>Rose, Ian</author>
  </authors>
  <commentList>
    <comment ref="K8" authorId="0" shapeId="0" xr:uid="{9BFDC723-AD41-498C-8919-3497E4A6C8DF}">
      <text>
        <t>[线程批注]
你的Excel版本可读取此线程批注; 但如果在更新版本的Excel中打开文件，则对批注所作的任何改动都将被删除。了解详细信息: https://go.microsoft.com/fwlink/?linkid=870924
注释:
    Rose, Ian:
For "off" cell at -infinity, enter "-99" as working approximation.</t>
      </text>
    </comment>
    <comment ref="P8" authorId="1" shapeId="0" xr:uid="{C89FEFE0-F39B-4CE5-A127-C71CB94E71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20" authorId="1" shapeId="0" xr:uid="{D82EFD6D-6577-491C-8ED9-0D8A39C97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0" authorId="1" shapeId="0" xr:uid="{251EB7E3-4429-4ECD-A719-0CE8DF1392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1" shapeId="0" xr:uid="{F3609B6F-DCF3-420A-8968-8E9D361AD4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0" authorId="1" shapeId="0" xr:uid="{643ED8F2-F48E-4F79-B95E-2B31562D52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W165" authorId="1" shapeId="0" xr:uid="{3CEDC74D-806D-46DD-B55E-327EF77A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<sst xmlns="http://schemas.openxmlformats.org/spreadsheetml/2006/main" count="834" uniqueCount="187">
  <si>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</si>
  <si>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</si>
  <si>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</si>
  <si>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</si>
  <si>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</si>
  <si>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</si>
  <si>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</si>
  <si>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</si>
  <si>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</si>
  <si>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</si>
  <si>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</si>
  <si>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</si>
  <si>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</si>
  <si>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</si>
  <si>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</si>
  <si>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</si>
  <si>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</si>
  <si>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</si>
  <si>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</si>
  <si>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</si>
  <si>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</si>
  <si>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</si>
  <si>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</si>
  <si>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</si>
  <si>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</si>
  <si>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</si>
  <si>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</si>
  <si>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</si>
  <si>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</si>
  <si>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</si>
  <si>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</si>
  <si>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</si>
  <si>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</si>
  <si>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</si>
  <si>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</si>
  <si>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</si>
  <si>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</si>
  <si>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</si>
  <si>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</si>
  <si>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</si>
  <si>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</si>
  <si>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</si>
  <si>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</si>
  <si>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</si>
  <si>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</si>
  <si>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</si>
  <si>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</si>
  <si>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</si>
  <si>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</si>
  <si>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</si>
  <si>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</si>
  <si>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</si>
  <si>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</si>
  <si>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</si>
  <si>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</si>
  <si>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</si>
  <si>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</si>
  <si>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</si>
  <si>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</si>
  <si>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</si>
  <si>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</si>
  <si>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</si>
  <si>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</si>
  <si>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AWGN on Freq 3</t>
  </si>
  <si>
    <t>Cell 3 on Freq 3</t>
  </si>
  <si>
    <t>UE-observed margin relative to signalled threshold</t>
  </si>
  <si>
    <t>Cell 2 SSB_RP sensitivity factor</t>
  </si>
  <si>
    <t>Cell 2 SSB_RP effect</t>
  </si>
  <si>
    <t>Freq 3 Io sensitivity factor</t>
  </si>
  <si>
    <t>Freq 3 Io effect</t>
  </si>
  <si>
    <t>UE meas SS-RSRP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</si>
  <si>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</si>
  <si>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</si>
  <si>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</si>
  <si>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</si>
  <si>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maximum</t>
  </si>
  <si>
    <t>38.133 Table B.2.3-1, NR_FDD_FR1_H, 15kHz</t>
  </si>
  <si>
    <t>38.133 Table B.2.3-1</t>
  </si>
  <si>
    <t>38.133 Table 10.1.4.1.2-1, NR_FDD_FR1_H, 15kHz</t>
  </si>
  <si>
    <t>38.133 Table 10.1.4.1.2-1</t>
  </si>
  <si>
    <t>Cell 3 SSB_RP sensitivity factor</t>
  </si>
  <si>
    <t>Cell 3 SSB_RP effect</t>
  </si>
  <si>
    <t>38.133</t>
  </si>
  <si>
    <t>38.533</t>
  </si>
  <si>
    <t>Test system</t>
  </si>
  <si>
    <t>AWGN on Freq 1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</si>
  <si>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</si>
  <si>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</si>
  <si>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</si>
  <si>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</si>
  <si>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</si>
  <si>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</si>
  <si>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</si>
  <si>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</si>
  <si>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</si>
  <si>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Cell 3 SSB Es/Iot sensitivity factor</t>
  </si>
  <si>
    <t>Cell 3 SSB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</si>
  <si>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</si>
  <si>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</si>
  <si>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</si>
  <si>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</si>
  <si>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</si>
  <si>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</si>
  <si>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</si>
  <si>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</si>
  <si>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</si>
  <si>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6.6.18.3</t>
    <phoneticPr fontId="2" type="noConversion"/>
  </si>
  <si>
    <t>MediaTek</t>
    <phoneticPr fontId="2" type="noConversion"/>
  </si>
  <si>
    <t xml:space="preserve">v18.3.0 </t>
    <phoneticPr fontId="2" type="noConversion"/>
  </si>
  <si>
    <t xml:space="preserve">v18.0.0 </t>
    <phoneticPr fontId="2" type="noConversion"/>
  </si>
  <si>
    <t>Template is for 3 inter-RAT cells</t>
    <phoneticPr fontId="2" type="noConversion"/>
  </si>
  <si>
    <t>Adapted from 38.533 RRM Test case 6.6.3.1</t>
    <phoneticPr fontId="2" type="noConversion"/>
  </si>
  <si>
    <t>Ref: TS 38.133 v18.3.0 clause A.6.6.18.3</t>
    <phoneticPr fontId="20" type="noConversion"/>
  </si>
  <si>
    <t>b2-Threshold1</t>
  </si>
  <si>
    <t>b2-Threshold1</t>
    <phoneticPr fontId="20" type="noConversion"/>
  </si>
  <si>
    <t>b2-Threshold2EUTRA</t>
    <phoneticPr fontId="20" type="noConversion"/>
  </si>
  <si>
    <t>a4-Threshold</t>
    <phoneticPr fontId="20" type="noConversion"/>
  </si>
  <si>
    <t>Cell 1 SSB_RP – b2-Threshold1</t>
  </si>
  <si>
    <t>pW/15kHz</t>
  </si>
  <si>
    <t>Es/Iot, nominal</t>
  </si>
  <si>
    <t>For RSRP and SCH Es/Iot range check</t>
  </si>
  <si>
    <t>RSRP and SCH_RP, nominal</t>
  </si>
  <si>
    <t>For RSRP and SCH_RP level range check</t>
  </si>
  <si>
    <t>Io, nominal in max Ch BW</t>
  </si>
  <si>
    <t>dBm/18MHz</t>
    <phoneticPr fontId="21" type="noConversion"/>
  </si>
  <si>
    <t>38.133 Table A.6.6.18.3.1-1</t>
    <phoneticPr fontId="20" type="noConversion"/>
  </si>
  <si>
    <t>38.133 Table A.6.6.18.3.1-3</t>
    <phoneticPr fontId="20" type="noConversion"/>
  </si>
  <si>
    <t>38.133 Table A.6.6.18.3.1-3, Config 1</t>
    <phoneticPr fontId="20" type="noConversion"/>
  </si>
  <si>
    <t>38.133 Table A.6.3.1.4-3</t>
    <phoneticPr fontId="20" type="noConversion"/>
  </si>
  <si>
    <t>38.133 Table A.6.6.18.3.1-2</t>
    <phoneticPr fontId="20" type="noConversion"/>
  </si>
  <si>
    <t>Cell 1 SSB_RP – b2-Threshold1</t>
    <phoneticPr fontId="20" type="noConversion"/>
  </si>
  <si>
    <t>Cell 3 RSRP – b2-Threshold2EUTRAN</t>
    <phoneticPr fontId="20" type="noConversion"/>
  </si>
  <si>
    <t>Cell 2 SSB_RP – a4-Threshold</t>
    <phoneticPr fontId="20" type="noConversion"/>
  </si>
  <si>
    <t>UE RSRP absolute accuracy, normal</t>
    <phoneticPr fontId="20" type="noConversion"/>
  </si>
  <si>
    <t>UE SS-RSRP absolute accuracy, normal</t>
    <phoneticPr fontId="20" type="noConversion"/>
  </si>
  <si>
    <t>Noc absolute level uncertainty</t>
    <phoneticPr fontId="20" type="noConversion"/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</si>
  <si>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</si>
  <si>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</si>
  <si>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RSRP &amp; SCH Es/Iot to be within range</t>
  </si>
  <si>
    <t>RSRP &amp; SCH level to be within range</t>
  </si>
  <si>
    <t>Calculated from linear powers</t>
  </si>
  <si>
    <t>Io level to be within range</t>
  </si>
  <si>
    <t>UE meas (Cell 1 SSB_RP – b2-Threshold1) sensitivity factor</t>
  </si>
  <si>
    <t>UE meas (Cell 1 SSB_RP – b2-Threshold1) effect</t>
  </si>
  <si>
    <t>UE meas SSB_RP compared to threshold</t>
  </si>
  <si>
    <t>UE meas (Cell 3 RSRP – b2-Threshold2EUTRAN) sens factor</t>
    <phoneticPr fontId="20" type="noConversion"/>
  </si>
  <si>
    <t>UE meas (Cell 3 RSRP – b2-Threshold2EUTRAN) effect</t>
    <phoneticPr fontId="20" type="noConversion"/>
  </si>
  <si>
    <t>UE meas (Cell 2 SSB_RP – a4-Threshold) sensitivity factor</t>
    <phoneticPr fontId="20" type="noConversion"/>
  </si>
  <si>
    <t>UE meas (Cell 2 SSB_RP – a4-Threshold) effect</t>
    <phoneticPr fontId="20" type="noConversion"/>
  </si>
  <si>
    <t>Decrease Cell 1 Es/Noc during T2 to ensure Cell 1 SSB_RP is below B2 threshold1 during T2</t>
  </si>
  <si>
    <t>Increase Cell 3 Es/Noc during T2 to ensure Cell 3 RSRP is above B2 threshold2 during T2</t>
    <phoneticPr fontId="20" type="noConversion"/>
  </si>
  <si>
    <t>Increase Cell 2 Es/Noc during T2 to ensure Cell 2 SSB_RP is above A4 threshold during T2</t>
    <phoneticPr fontId="20" type="noConversion"/>
  </si>
  <si>
    <t>b2-Threshold2EUTRAN</t>
  </si>
  <si>
    <t>Applied offset (Test Tolerance)</t>
    <phoneticPr fontId="20" type="noConversion"/>
  </si>
  <si>
    <t>dBm/18MHz</t>
  </si>
  <si>
    <t>UE meas (Cell 1 SSB_RP – b2-Threshold1) minimum</t>
  </si>
  <si>
    <t>UE meas (Cell 1 SSB_RP – b2-Threshold1) nominal</t>
  </si>
  <si>
    <t>UE meas (Cell 1 SSB_RP – b2-Threshold1) maximum</t>
  </si>
  <si>
    <t>Checks Cell 1 SSB_RP &lt; b2-Threshold1 at T2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</si>
  <si>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</si>
  <si>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</si>
  <si>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</si>
  <si>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</si>
  <si>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Cell 3 Es/Iot minimum</t>
    <phoneticPr fontId="20" type="noConversion"/>
  </si>
  <si>
    <t>Cell 3 Es/Iot nominal</t>
    <phoneticPr fontId="20" type="noConversion"/>
  </si>
  <si>
    <t>Cell 3 Es/Iot maximum</t>
    <phoneticPr fontId="20" type="noConversion"/>
  </si>
  <si>
    <t>Cell 3 RSRP and SCH minimum</t>
    <phoneticPr fontId="20" type="noConversion"/>
  </si>
  <si>
    <t>Cell 3 RSRP and SCH nominal</t>
    <phoneticPr fontId="20" type="noConversion"/>
  </si>
  <si>
    <t>Cell 3 RSRP and SCH maximum</t>
    <phoneticPr fontId="20" type="noConversion"/>
  </si>
  <si>
    <t>Freq 3 Io minimum</t>
    <phoneticPr fontId="20" type="noConversion"/>
  </si>
  <si>
    <t>Freq 3 Io nominal</t>
    <phoneticPr fontId="20" type="noConversion"/>
  </si>
  <si>
    <t>Freq 3 Io maximum</t>
    <phoneticPr fontId="20" type="noConversion"/>
  </si>
  <si>
    <t>UE meas (Cell 3 RSRP – b2-Threshold2EUTRAN) minimum</t>
    <phoneticPr fontId="20" type="noConversion"/>
  </si>
  <si>
    <t>UE meas (Cell 3 RSRP – b2-Threshold2EUTRAN) nominal</t>
    <phoneticPr fontId="20" type="noConversion"/>
  </si>
  <si>
    <t>UE meas (Cell 3 RSRP – b2-Threshold2EUTRAN) maximum</t>
    <phoneticPr fontId="20" type="noConversion"/>
  </si>
  <si>
    <t>Yes</t>
    <phoneticPr fontId="20" type="noConversion"/>
  </si>
  <si>
    <t>UE meas (Cell 2 SSB_RP – a4-Threshold) minimum</t>
    <phoneticPr fontId="20" type="noConversion"/>
  </si>
  <si>
    <t>UE meas (Cell 2 SSB_RP – a4-Threshold) nominal</t>
    <phoneticPr fontId="20" type="noConversion"/>
  </si>
  <si>
    <t>UE meas (Cell 2 SSB_RP – a4-Threshold) maximum</t>
    <phoneticPr fontId="20" type="noConversion"/>
  </si>
  <si>
    <t>Checks Cell 2 SSB_RP &gt; a4-Threshold at T2</t>
    <phoneticPr fontId="20" type="noConversion"/>
  </si>
  <si>
    <t>Cell 2 SSB_RP nominal</t>
    <phoneticPr fontId="20" type="noConversion"/>
  </si>
  <si>
    <t>Checks Cell 3 RSRP &gt; b2-Threshold2EUTRAN at T2</t>
    <phoneticPr fontId="20" type="noConversion"/>
  </si>
  <si>
    <t>38.133 Table 10.1.4.1.2-1, NR_FDD_FR1_H, 30kHz</t>
    <phoneticPr fontId="20" type="noConversion"/>
  </si>
  <si>
    <t>38.133 Table B.2.3-1, NR_FDD_FR1_H, 30kHz</t>
    <phoneticPr fontId="20" type="noConversion"/>
  </si>
  <si>
    <t>38.133 Table B.2.2-1, NR_FDD_FR1_H, 30kHz</t>
    <phoneticPr fontId="20" type="noConversion"/>
  </si>
  <si>
    <t>38.133 Table B.2.2-1</t>
    <phoneticPr fontId="20" type="noConversion"/>
  </si>
  <si>
    <t>38.133 Table B.2.2-1, NR_FDD_FR1_H, 15kHz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</si>
</sst>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indexed="65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2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9" fillId="0" borderId="0" xfId="1" applyFont="1" applyAlignment="1"/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7" fillId="6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2" fillId="0" borderId="4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7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2" fontId="12" fillId="0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0" fillId="0" borderId="5" xfId="0" applyBorder="1"/>
    <xf numFmtId="2" fontId="9" fillId="0" borderId="0" xfId="1" applyNumberFormat="1" applyFont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0" fontId="0" fillId="0" borderId="7" xfId="0" applyBorder="1" applyAlignment="1">
      <alignment horizontal="left"/>
    </xf>
    <xf numFmtId="176" fontId="9" fillId="0" borderId="5" xfId="1" applyNumberFormat="1" applyFont="1" applyBorder="1" applyAlignment="1">
      <alignment horizontal="center"/>
    </xf>
    <xf numFmtId="176" fontId="9" fillId="0" borderId="0" xfId="1" applyNumberFormat="1" applyFont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17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11" borderId="7" xfId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0" fontId="1" fillId="0" borderId="6" xfId="0" applyFont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0" fontId="9" fillId="0" borderId="0" xfId="1" applyFont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1" xfId="1" applyNumberFormat="1" applyFont="1" applyFill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2" fontId="23" fillId="0" borderId="8" xfId="1" applyNumberFormat="1" applyFont="1" applyFill="1" applyBorder="1" applyAlignment="1">
      <alignment horizontal="center"/>
    </xf>
    <xf numFmtId="2" fontId="23" fillId="0" borderId="11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2" fillId="0" borderId="5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5" xfId="1" applyNumberFormat="1" applyFont="1" applyFill="1" applyBorder="1" applyAlignment="1"/>
    <xf numFmtId="2" fontId="1" fillId="6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2" fillId="6" borderId="5" xfId="1" applyFont="1" applyFill="1" applyBorder="1" applyAlignment="1"/>
    <xf numFmtId="0" fontId="0" fillId="6" borderId="0" xfId="1" applyFont="1" applyFill="1" applyBorder="1" applyAlignment="1">
      <alignment horizontal="center"/>
    </xf>
    <xf numFmtId="0" fontId="9" fillId="6" borderId="0" xfId="1" applyFont="1" applyFill="1" applyAlignment="1"/>
    <xf numFmtId="0" fontId="8" fillId="6" borderId="5" xfId="1" applyFont="1" applyFill="1" applyBorder="1" applyAlignment="1"/>
    <xf numFmtId="2" fontId="1" fillId="12" borderId="0" xfId="1" applyNumberFormat="1" applyFont="1" applyFill="1" applyBorder="1" applyAlignment="1">
      <alignment horizontal="center"/>
    </xf>
    <xf numFmtId="176" fontId="0" fillId="0" borderId="7" xfId="0" applyNumberFormat="1" applyFill="1" applyBorder="1" applyAlignment="1">
      <alignment horizontal="left"/>
    </xf>
    <xf numFmtId="0" fontId="0" fillId="2" borderId="6" xfId="1" applyFont="1" applyFill="1" applyBorder="1" applyAlignment="1">
      <alignment horizontal="center"/>
    </xf>
    <xf numFmtId="0" fontId="1" fillId="6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2" fontId="24" fillId="8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0" fontId="1" fillId="0" borderId="6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92D050"/>
      <color rgb="FF66FF33"/>
      <color rgb="FF66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iwei Zhou (周代卫)" id="{5F140837-0E75-4ADB-9E8D-58F1D00903B4}" userId="S::Daiwei.Zhou@mediatek.com::c78ba1e7-b796-4010-95c3-ff44b7ddae1d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3-10-27T10:52:19.77" personId="{5F140837-0E75-4ADB-9E8D-58F1D00903B4}" id="{194874BE-00F4-4B28-B5DB-20B05B2D6F9F}">
    <text>Rose, Ian:
For "off" cell at -infinity, enter "-99" as working approximation.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8" dT="2023-10-27T10:52:19.77" personId="{5F140837-0E75-4ADB-9E8D-58F1D00903B4}" id="{9BFDC723-AD41-498C-8919-3497E4A6C8DF}">
    <text>Rose, Ian:
For "off" cell at -infinity, enter "-99" as working approximation.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4" sqref="B4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17</v>
      </c>
    </row>
    <row r="3" spans="1:8" x14ac:dyDescent="0.2">
      <c r="A3" s="3" t="s">
        <v>30</v>
      </c>
      <c r="B3" s="137" t="s">
        <v>110</v>
      </c>
    </row>
    <row r="4" spans="1:8" x14ac:dyDescent="0.2">
      <c r="A4" s="3"/>
      <c r="B4" t="s">
        <v>111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 t="s">
        <v>82</v>
      </c>
      <c r="E11" s="6" t="s">
        <v>83</v>
      </c>
      <c r="F11" s="3" t="s">
        <v>15</v>
      </c>
      <c r="H11"/>
    </row>
    <row r="12" spans="1:8" x14ac:dyDescent="0.2">
      <c r="A12" s="3" t="s">
        <v>13</v>
      </c>
      <c r="B12" t="s">
        <v>32</v>
      </c>
      <c r="C12" s="137" t="s">
        <v>106</v>
      </c>
      <c r="D12" s="138" t="s">
        <v>108</v>
      </c>
      <c r="E12" s="138" t="s">
        <v>109</v>
      </c>
      <c r="F12" t="s">
        <v>107</v>
      </c>
      <c r="H12"/>
    </row>
    <row r="13" spans="1:8" x14ac:dyDescent="0.2">
      <c r="C13" s="137"/>
      <c r="D13" s="138"/>
      <c r="E13" s="138"/>
      <c r="F13"/>
      <c r="H13"/>
    </row>
    <row r="14" spans="1:8" x14ac:dyDescent="0.2">
      <c r="C14" s="137"/>
      <c r="D14" s="138"/>
      <c r="E14" s="138"/>
      <c r="F14"/>
      <c r="H14"/>
    </row>
    <row r="15" spans="1:8" x14ac:dyDescent="0.2">
      <c r="C15" s="137"/>
      <c r="D15" s="138"/>
      <c r="E15" s="138"/>
      <c r="F15"/>
      <c r="H15"/>
    </row>
    <row r="16" spans="1:8" x14ac:dyDescent="0.2">
      <c r="C16" s="137"/>
      <c r="D16" s="138"/>
      <c r="E16" s="138"/>
      <c r="F16"/>
      <c r="H16"/>
    </row>
    <row r="17" spans="3:8" x14ac:dyDescent="0.2">
      <c r="C17" s="137"/>
      <c r="D17" s="138"/>
      <c r="E17" s="138"/>
      <c r="F17"/>
      <c r="H17"/>
    </row>
    <row r="18" spans="3:8" x14ac:dyDescent="0.2">
      <c r="C18" s="137"/>
      <c r="D18" s="138"/>
      <c r="E18" s="138"/>
      <c r="F18"/>
      <c r="H18"/>
    </row>
    <row r="19" spans="3:8" x14ac:dyDescent="0.2">
      <c r="C19" s="137"/>
      <c r="D19" s="138"/>
      <c r="E19" s="138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7"/>
  <sheetViews>
    <sheetView tabSelected="1" topLeftCell="A121" zoomScale="90" zoomScaleNormal="90" workbookViewId="0">
      <selection activeCell="V149" sqref="V149"/>
    </sheetView>
  </sheetViews>
  <sheetFormatPr defaultColWidth="10.85546875" defaultRowHeight="12.75" x14ac:dyDescent="0.2"/>
  <cols>
    <col min="1" max="1" width="40.5703125" style="7" customWidth="1"/>
    <col min="2" max="3" width="11.5703125" style="7" customWidth="1"/>
    <col min="4" max="22" width="8.5703125" style="7" customWidth="1"/>
    <col min="23" max="23" width="51.140625" style="7" bestFit="1" customWidth="1"/>
    <col min="24" max="16384" width="10.85546875" style="7"/>
  </cols>
  <sheetData>
    <row r="1" spans="1:23" ht="13.5" thickBot="1" x14ac:dyDescent="0.25">
      <c r="T1" s="8"/>
      <c r="U1" s="8"/>
      <c r="V1" s="8"/>
      <c r="W1" s="8"/>
    </row>
    <row r="2" spans="1:23" x14ac:dyDescent="0.2">
      <c r="A2" s="9" t="s">
        <v>10</v>
      </c>
      <c r="B2" s="10"/>
      <c r="C2" s="110" t="s">
        <v>33</v>
      </c>
      <c r="D2" s="320" t="s">
        <v>85</v>
      </c>
      <c r="E2" s="321"/>
      <c r="F2" s="320" t="s">
        <v>86</v>
      </c>
      <c r="G2" s="321"/>
      <c r="H2" s="110" t="s">
        <v>33</v>
      </c>
      <c r="I2" s="320" t="s">
        <v>56</v>
      </c>
      <c r="J2" s="321"/>
      <c r="K2" s="320" t="s">
        <v>57</v>
      </c>
      <c r="L2" s="321"/>
      <c r="M2" s="110" t="s">
        <v>33</v>
      </c>
      <c r="N2" s="320" t="s">
        <v>63</v>
      </c>
      <c r="O2" s="321"/>
      <c r="P2" s="320" t="s">
        <v>64</v>
      </c>
      <c r="Q2" s="321"/>
      <c r="R2" s="89"/>
      <c r="S2" s="35"/>
      <c r="T2" s="89"/>
      <c r="U2" s="89"/>
      <c r="V2" s="89"/>
      <c r="W2" s="13" t="s">
        <v>0</v>
      </c>
    </row>
    <row r="3" spans="1:23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</row>
    <row r="4" spans="1:23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</row>
    <row r="5" spans="1:23" x14ac:dyDescent="0.2">
      <c r="A5" s="111" t="s">
        <v>34</v>
      </c>
      <c r="B5" s="112" t="s">
        <v>35</v>
      </c>
      <c r="C5" s="27"/>
      <c r="D5" s="194">
        <v>15</v>
      </c>
      <c r="E5" s="152">
        <f>$D5</f>
        <v>15</v>
      </c>
      <c r="F5" s="82"/>
      <c r="G5" s="146"/>
      <c r="H5" s="26"/>
      <c r="I5" s="194">
        <v>15</v>
      </c>
      <c r="J5" s="152">
        <f>$I5</f>
        <v>15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125</v>
      </c>
    </row>
    <row r="6" spans="1:23" x14ac:dyDescent="0.2">
      <c r="A6" s="111" t="s">
        <v>36</v>
      </c>
      <c r="B6" s="113" t="s">
        <v>37</v>
      </c>
      <c r="C6" s="248"/>
      <c r="D6" s="194">
        <v>10</v>
      </c>
      <c r="E6" s="152">
        <f>$D6</f>
        <v>10</v>
      </c>
      <c r="F6" s="82"/>
      <c r="G6" s="146"/>
      <c r="H6" s="26"/>
      <c r="I6" s="194">
        <v>10</v>
      </c>
      <c r="J6" s="152">
        <f>$I6</f>
        <v>10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125</v>
      </c>
    </row>
    <row r="7" spans="1:23" x14ac:dyDescent="0.2">
      <c r="A7" s="19" t="s">
        <v>38</v>
      </c>
      <c r="B7" s="60" t="s">
        <v>2</v>
      </c>
      <c r="C7" s="21"/>
      <c r="D7" s="147">
        <v>-98</v>
      </c>
      <c r="E7" s="131">
        <f>$D7</f>
        <v>-98</v>
      </c>
      <c r="F7" s="150"/>
      <c r="G7" s="141"/>
      <c r="H7" s="23"/>
      <c r="I7" s="147">
        <v>-98</v>
      </c>
      <c r="J7" s="131">
        <f>$I7</f>
        <v>-98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126</v>
      </c>
    </row>
    <row r="8" spans="1:23" s="8" customFormat="1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126</v>
      </c>
    </row>
    <row r="9" spans="1:23" s="8" customFormat="1" x14ac:dyDescent="0.2">
      <c r="A9" s="19" t="s">
        <v>45</v>
      </c>
      <c r="B9" s="20"/>
      <c r="C9" s="18"/>
      <c r="D9" s="114"/>
      <c r="E9" s="20"/>
      <c r="F9" s="195">
        <v>52</v>
      </c>
      <c r="G9" s="153">
        <f>$F9</f>
        <v>52</v>
      </c>
      <c r="H9" s="205"/>
      <c r="I9" s="114"/>
      <c r="J9" s="20"/>
      <c r="K9" s="195">
        <v>52</v>
      </c>
      <c r="L9" s="153">
        <f>$K9</f>
        <v>52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127</v>
      </c>
    </row>
    <row r="10" spans="1:23" s="8" customFormat="1" x14ac:dyDescent="0.2">
      <c r="A10" s="19" t="s">
        <v>114</v>
      </c>
      <c r="B10" s="20"/>
      <c r="C10" s="247">
        <v>-81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127</v>
      </c>
    </row>
    <row r="11" spans="1:23" s="8" customFormat="1" x14ac:dyDescent="0.2">
      <c r="A11" s="19" t="s">
        <v>115</v>
      </c>
      <c r="B11" s="20"/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128</v>
      </c>
    </row>
    <row r="12" spans="1:23" s="8" customFormat="1" x14ac:dyDescent="0.2">
      <c r="A12" s="101" t="s">
        <v>116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129</v>
      </c>
    </row>
    <row r="13" spans="1:23" ht="13.5" thickBot="1" x14ac:dyDescent="0.25">
      <c r="A13" s="232" t="s">
        <v>112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</row>
    <row r="16" spans="1:23" x14ac:dyDescent="0.2">
      <c r="A16" s="9" t="s">
        <v>18</v>
      </c>
      <c r="B16" s="28"/>
      <c r="C16" s="11"/>
      <c r="D16" s="320" t="s">
        <v>85</v>
      </c>
      <c r="E16" s="321"/>
      <c r="F16" s="320" t="s">
        <v>86</v>
      </c>
      <c r="G16" s="321"/>
      <c r="H16" s="221"/>
      <c r="I16" s="320" t="s">
        <v>56</v>
      </c>
      <c r="J16" s="321"/>
      <c r="K16" s="320" t="s">
        <v>57</v>
      </c>
      <c r="L16" s="321"/>
      <c r="M16" s="221"/>
      <c r="N16" s="320" t="s">
        <v>63</v>
      </c>
      <c r="O16" s="321"/>
      <c r="P16" s="320" t="s">
        <v>64</v>
      </c>
      <c r="Q16" s="321"/>
      <c r="R16" s="89"/>
      <c r="S16" s="35"/>
      <c r="T16" s="29"/>
      <c r="U16" s="29"/>
      <c r="V16" s="29"/>
      <c r="W16" s="13" t="s">
        <v>0</v>
      </c>
    </row>
    <row r="17" spans="1:27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</row>
    <row r="18" spans="1:27" x14ac:dyDescent="0.2">
      <c r="A18" s="36" t="s">
        <v>19</v>
      </c>
      <c r="B18" s="60" t="s">
        <v>41</v>
      </c>
      <c r="C18" s="21"/>
      <c r="D18" s="154">
        <f>(10^12)*(10^-3)*(D5/15)*10^(D7/10)</f>
        <v>0.15848931924611098</v>
      </c>
      <c r="E18" s="140">
        <f>(10^12)*(10^-3)*(E5/15)*10^(E7/10)</f>
        <v>0.15848931924611098</v>
      </c>
      <c r="F18" s="154">
        <f>(10^12)*(10^-3)*(D5/15)*10^((D7+F8)/10)</f>
        <v>0.3981071705534962</v>
      </c>
      <c r="G18" s="140">
        <f>(10^12)*(10^-3)*(E5/15)*10^((E7+G8)/10)</f>
        <v>0.3981071705534962</v>
      </c>
      <c r="H18" s="215"/>
      <c r="I18" s="154">
        <f>(10^12)*(10^-3)*(I5/15)*10^(I7/10)</f>
        <v>0.15848931924611098</v>
      </c>
      <c r="J18" s="140">
        <f>(10^12)*(10^-3)*(J5/15)*10^(J7/10)</f>
        <v>0.15848931924611098</v>
      </c>
      <c r="K18" s="154">
        <f>(10^12)*(10^-3)*(I5/15)*10^((I7+K8)/10)</f>
        <v>1.9952623149688722E-11</v>
      </c>
      <c r="L18" s="140">
        <f>(10^12)*(10^-3)*(J5/15)*10^((J7+L8)/10)</f>
        <v>0.3981071705534962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</row>
    <row r="19" spans="1:27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-99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</row>
    <row r="20" spans="1:27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-94</v>
      </c>
      <c r="G20" s="141">
        <f>E7+G8+10*LOG(E5/15)</f>
        <v>-94</v>
      </c>
      <c r="H20" s="214"/>
      <c r="I20" s="114"/>
      <c r="J20" s="20"/>
      <c r="K20" s="310">
        <f>I7+K8+10*LOG(I5/15)</f>
        <v>-197</v>
      </c>
      <c r="L20" s="141">
        <f>J7+L8+10*LOG(J5/15)</f>
        <v>-94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Y20"/>
      <c r="Z20"/>
    </row>
    <row r="21" spans="1:27" x14ac:dyDescent="0.2">
      <c r="A21" s="163" t="s">
        <v>31</v>
      </c>
      <c r="B21" s="20" t="s">
        <v>40</v>
      </c>
      <c r="C21" s="18"/>
      <c r="D21" s="155">
        <f>10*LOG((D18+F18)*10^-9)+10*LOG(F9*12)</f>
        <v>-64.592749472082829</v>
      </c>
      <c r="E21" s="156">
        <f>10*LOG((E18+G18)*10^-9)+10*LOG(G9*12)</f>
        <v>-64.592749472082829</v>
      </c>
      <c r="F21" s="150"/>
      <c r="G21" s="141"/>
      <c r="H21" s="214"/>
      <c r="I21" s="155">
        <f>10*LOG((I18+K18)*10^-9)+10*LOG(K9*12)</f>
        <v>-70.048154102629027</v>
      </c>
      <c r="J21" s="156">
        <f>10*LOG((J18+L18)*10^-9)+10*LOG(L9*12)</f>
        <v>-64.592749472082829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Y21"/>
      <c r="Z21"/>
    </row>
    <row r="22" spans="1:27" x14ac:dyDescent="0.2">
      <c r="A22" s="255" t="s">
        <v>130</v>
      </c>
      <c r="B22" s="20" t="s">
        <v>4</v>
      </c>
      <c r="C22" s="20"/>
      <c r="D22" s="155"/>
      <c r="E22" s="256"/>
      <c r="F22" s="155">
        <f>F20-$C10</f>
        <v>-13</v>
      </c>
      <c r="G22" s="33">
        <f>G20-$C10</f>
        <v>-13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</row>
    <row r="23" spans="1:27" x14ac:dyDescent="0.2">
      <c r="A23" s="19" t="s">
        <v>19</v>
      </c>
      <c r="B23" s="20" t="s">
        <v>118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</row>
    <row r="24" spans="1:27" x14ac:dyDescent="0.2">
      <c r="A24" s="32" t="s">
        <v>119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120</v>
      </c>
      <c r="X24" s="24"/>
      <c r="Y24" s="27"/>
      <c r="Z24" s="27"/>
      <c r="AA24" s="27"/>
    </row>
    <row r="25" spans="1:27" x14ac:dyDescent="0.2">
      <c r="A25" s="163" t="s">
        <v>121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122</v>
      </c>
      <c r="X25" s="24"/>
      <c r="Y25" s="27"/>
      <c r="Z25" s="27"/>
      <c r="AA25" s="27"/>
    </row>
    <row r="26" spans="1:27" x14ac:dyDescent="0.2">
      <c r="A26" s="255" t="s">
        <v>123</v>
      </c>
      <c r="B26" s="20" t="s">
        <v>124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</row>
    <row r="27" spans="1:27" x14ac:dyDescent="0.2">
      <c r="A27" s="255" t="s">
        <v>131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264" t="s">
        <v>65</v>
      </c>
      <c r="X27" s="24"/>
      <c r="Y27" s="27"/>
      <c r="Z27" s="27"/>
      <c r="AA27" s="27"/>
    </row>
    <row r="28" spans="1:27" ht="13.5" thickBot="1" x14ac:dyDescent="0.25">
      <c r="A28" s="238" t="s">
        <v>132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-92</v>
      </c>
      <c r="L28" s="177">
        <f>L20-$H12</f>
        <v>11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3" t="s">
        <v>65</v>
      </c>
      <c r="Y28"/>
      <c r="Z28"/>
    </row>
    <row r="29" spans="1:27" x14ac:dyDescent="0.2">
      <c r="K29" s="50"/>
      <c r="L29" s="50"/>
      <c r="P29" s="50"/>
      <c r="Q29" s="50"/>
      <c r="R29" s="50"/>
    </row>
    <row r="30" spans="1:27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</row>
    <row r="31" spans="1:27" ht="13.5" thickBot="1" x14ac:dyDescent="0.25">
      <c r="A31" s="9" t="s">
        <v>20</v>
      </c>
      <c r="B31" s="28"/>
      <c r="C31" s="11"/>
      <c r="D31" s="327" t="s">
        <v>84</v>
      </c>
      <c r="E31" s="327"/>
      <c r="F31" s="327"/>
      <c r="G31" s="327"/>
      <c r="H31" s="327"/>
      <c r="I31" s="327"/>
      <c r="J31" s="327"/>
      <c r="K31" s="327"/>
      <c r="L31" s="326"/>
      <c r="M31" s="236"/>
      <c r="N31" s="236"/>
      <c r="O31" s="236"/>
      <c r="P31" s="236"/>
      <c r="Q31" s="236"/>
      <c r="R31" s="325" t="s">
        <v>28</v>
      </c>
      <c r="S31" s="326"/>
      <c r="T31" s="162"/>
      <c r="U31" s="12"/>
      <c r="V31" s="10"/>
      <c r="W31" s="207" t="s">
        <v>0</v>
      </c>
    </row>
    <row r="32" spans="1:27" x14ac:dyDescent="0.2">
      <c r="A32" s="30"/>
      <c r="B32" s="20"/>
      <c r="C32" s="18"/>
      <c r="D32" s="320" t="s">
        <v>85</v>
      </c>
      <c r="E32" s="321"/>
      <c r="F32" s="320" t="s">
        <v>86</v>
      </c>
      <c r="G32" s="321"/>
      <c r="H32" s="110"/>
      <c r="I32" s="320" t="s">
        <v>56</v>
      </c>
      <c r="J32" s="321"/>
      <c r="K32" s="320" t="s">
        <v>57</v>
      </c>
      <c r="L32" s="321"/>
      <c r="M32" s="110"/>
      <c r="N32" s="320" t="s">
        <v>63</v>
      </c>
      <c r="O32" s="321"/>
      <c r="P32" s="320" t="s">
        <v>64</v>
      </c>
      <c r="Q32" s="321"/>
      <c r="R32" s="161"/>
      <c r="S32" s="139"/>
      <c r="T32" s="19"/>
      <c r="U32" s="8"/>
      <c r="V32" s="61"/>
      <c r="W32" s="208"/>
    </row>
    <row r="33" spans="1:24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</row>
    <row r="34" spans="1:24" x14ac:dyDescent="0.2">
      <c r="A34" s="45" t="s">
        <v>135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</row>
    <row r="35" spans="1:24" s="8" customFormat="1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</row>
    <row r="36" spans="1:24" s="8" customFormat="1" x14ac:dyDescent="0.2">
      <c r="A36" s="36" t="s">
        <v>134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136</v>
      </c>
    </row>
    <row r="37" spans="1:24" s="8" customFormat="1" ht="13.5" thickBot="1" x14ac:dyDescent="0.25">
      <c r="A37" s="220" t="s">
        <v>133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137</v>
      </c>
    </row>
    <row r="38" spans="1:24" x14ac:dyDescent="0.2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4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</row>
    <row r="40" spans="1:24" ht="13.5" thickBot="1" x14ac:dyDescent="0.25">
      <c r="A40" s="9" t="s">
        <v>22</v>
      </c>
      <c r="B40" s="11"/>
      <c r="C40" s="11"/>
      <c r="D40" s="325" t="s">
        <v>84</v>
      </c>
      <c r="E40" s="327"/>
      <c r="F40" s="327"/>
      <c r="G40" s="327"/>
      <c r="H40" s="327"/>
      <c r="I40" s="327"/>
      <c r="J40" s="327"/>
      <c r="K40" s="327"/>
      <c r="L40" s="326"/>
      <c r="M40" s="236"/>
      <c r="N40" s="236"/>
      <c r="O40" s="236"/>
      <c r="P40" s="236"/>
      <c r="Q40" s="236"/>
      <c r="R40" s="325" t="s">
        <v>28</v>
      </c>
      <c r="S40" s="326"/>
      <c r="T40" s="322" t="s">
        <v>16</v>
      </c>
      <c r="U40" s="323"/>
      <c r="V40" s="121"/>
      <c r="W40" s="187" t="s">
        <v>0</v>
      </c>
    </row>
    <row r="41" spans="1:24" x14ac:dyDescent="0.2">
      <c r="A41" s="30"/>
      <c r="B41" s="18"/>
      <c r="C41" s="18"/>
      <c r="D41" s="320" t="s">
        <v>85</v>
      </c>
      <c r="E41" s="321"/>
      <c r="F41" s="320" t="s">
        <v>86</v>
      </c>
      <c r="G41" s="321"/>
      <c r="H41" s="110"/>
      <c r="I41" s="320" t="s">
        <v>56</v>
      </c>
      <c r="J41" s="321"/>
      <c r="K41" s="320" t="s">
        <v>57</v>
      </c>
      <c r="L41" s="321"/>
      <c r="M41" s="110"/>
      <c r="N41" s="320" t="s">
        <v>63</v>
      </c>
      <c r="O41" s="321"/>
      <c r="P41" s="320" t="s">
        <v>64</v>
      </c>
      <c r="Q41" s="321"/>
      <c r="R41" s="161"/>
      <c r="S41" s="139"/>
      <c r="T41" s="115"/>
      <c r="U41" s="121"/>
      <c r="V41" s="164"/>
      <c r="W41" s="15"/>
    </row>
    <row r="42" spans="1:24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</row>
    <row r="43" spans="1:24" ht="12.75" customHeight="1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</row>
    <row r="44" spans="1:24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</row>
    <row r="45" spans="1:24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</row>
    <row r="46" spans="1:24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</row>
    <row r="47" spans="1:24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</row>
    <row r="48" spans="1:24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</row>
    <row r="49" spans="1:23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</row>
    <row r="50" spans="1:23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</row>
    <row r="51" spans="1:23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</row>
    <row r="52" spans="1:23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</row>
    <row r="53" spans="1:23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</row>
    <row r="54" spans="1:23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</row>
    <row r="55" spans="1:23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</row>
    <row r="56" spans="1:23" x14ac:dyDescent="0.2">
      <c r="A56" s="37" t="s">
        <v>142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39">
        <v>1</v>
      </c>
      <c r="S56" s="273">
        <v>1</v>
      </c>
      <c r="T56" s="51"/>
      <c r="U56" s="176"/>
      <c r="V56" s="122"/>
      <c r="W56" s="61" t="s">
        <v>27</v>
      </c>
    </row>
    <row r="57" spans="1:23" x14ac:dyDescent="0.2">
      <c r="A57" s="40" t="s">
        <v>143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212"/>
      <c r="I57" s="43"/>
      <c r="J57" s="43"/>
      <c r="K57" s="42"/>
      <c r="L57" s="165"/>
      <c r="M57" s="212"/>
      <c r="N57" s="43"/>
      <c r="O57" s="43"/>
      <c r="P57" s="42"/>
      <c r="Q57" s="165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144</v>
      </c>
    </row>
    <row r="58" spans="1:23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</row>
    <row r="59" spans="1:23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</row>
    <row r="60" spans="1:23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</row>
    <row r="61" spans="1:23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</row>
    <row r="62" spans="1:23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</row>
    <row r="63" spans="1:23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</row>
    <row r="64" spans="1:23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</row>
    <row r="65" spans="1:23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</row>
    <row r="66" spans="1:23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</row>
    <row r="67" spans="1:23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</row>
    <row r="68" spans="1:23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1.258925411635676E-10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</row>
    <row r="69" spans="1:23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3.776776234907028E-11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</row>
    <row r="70" spans="1:23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</row>
    <row r="71" spans="1:23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</row>
    <row r="72" spans="1:23" x14ac:dyDescent="0.2">
      <c r="A72" s="37" t="s">
        <v>147</v>
      </c>
      <c r="B72" s="38" t="s">
        <v>5</v>
      </c>
      <c r="C72" s="209"/>
      <c r="D72" s="42"/>
      <c r="E72" s="165"/>
      <c r="F72" s="42"/>
      <c r="G72" s="165"/>
      <c r="H72" s="212"/>
      <c r="I72" s="39">
        <v>1</v>
      </c>
      <c r="J72" s="273">
        <v>1</v>
      </c>
      <c r="K72" s="39">
        <v>1</v>
      </c>
      <c r="L72" s="273">
        <v>1</v>
      </c>
      <c r="M72" s="212"/>
      <c r="N72" s="43"/>
      <c r="O72" s="165"/>
      <c r="P72" s="42"/>
      <c r="Q72" s="165"/>
      <c r="R72" s="39">
        <v>1</v>
      </c>
      <c r="S72" s="273">
        <v>1</v>
      </c>
      <c r="T72" s="296"/>
      <c r="U72" s="298"/>
      <c r="V72" s="122"/>
      <c r="W72" s="75"/>
    </row>
    <row r="73" spans="1:23" x14ac:dyDescent="0.2">
      <c r="A73" s="40" t="s">
        <v>148</v>
      </c>
      <c r="B73" s="38" t="s">
        <v>4</v>
      </c>
      <c r="C73" s="209"/>
      <c r="D73" s="42"/>
      <c r="E73" s="165"/>
      <c r="F73" s="42"/>
      <c r="G73" s="165"/>
      <c r="H73" s="212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212"/>
      <c r="N73" s="43"/>
      <c r="O73" s="165"/>
      <c r="P73" s="42"/>
      <c r="Q73" s="165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</row>
    <row r="74" spans="1:23" x14ac:dyDescent="0.2">
      <c r="A74" s="41"/>
      <c r="B74" s="26"/>
      <c r="C74" s="26"/>
      <c r="D74" s="42"/>
      <c r="E74" s="165"/>
      <c r="F74" s="42"/>
      <c r="G74" s="165"/>
      <c r="H74" s="212"/>
      <c r="I74" s="43"/>
      <c r="J74" s="165"/>
      <c r="K74" s="42"/>
      <c r="L74" s="165"/>
      <c r="M74" s="212"/>
      <c r="N74" s="43"/>
      <c r="O74" s="165"/>
      <c r="P74" s="42"/>
      <c r="Q74" s="165"/>
      <c r="R74" s="43"/>
      <c r="S74" s="165"/>
      <c r="T74" s="172"/>
      <c r="U74" s="173"/>
      <c r="V74" s="122"/>
      <c r="W74" s="75"/>
    </row>
    <row r="75" spans="1:23" x14ac:dyDescent="0.2">
      <c r="A75" s="37" t="s">
        <v>95</v>
      </c>
      <c r="B75" s="38" t="s">
        <v>5</v>
      </c>
      <c r="C75" s="38"/>
      <c r="D75" s="39"/>
      <c r="E75" s="123"/>
      <c r="F75" s="39"/>
      <c r="G75" s="123"/>
      <c r="H75" s="211"/>
      <c r="I75" s="201"/>
      <c r="J75" s="201"/>
      <c r="K75" s="39"/>
      <c r="L75" s="123"/>
      <c r="M75" s="211"/>
      <c r="N75" s="201"/>
      <c r="O75" s="123">
        <v>0</v>
      </c>
      <c r="P75" s="39"/>
      <c r="Q75" s="123">
        <v>1</v>
      </c>
      <c r="R75" s="39"/>
      <c r="S75" s="123"/>
      <c r="T75" s="51"/>
      <c r="U75" s="176"/>
      <c r="V75" s="123"/>
      <c r="W75" s="61" t="s">
        <v>27</v>
      </c>
    </row>
    <row r="76" spans="1:23" x14ac:dyDescent="0.2">
      <c r="A76" s="40" t="s">
        <v>96</v>
      </c>
      <c r="B76" s="38" t="s">
        <v>4</v>
      </c>
      <c r="C76" s="38"/>
      <c r="D76" s="233"/>
      <c r="E76" s="234"/>
      <c r="F76" s="233"/>
      <c r="G76" s="234"/>
      <c r="H76" s="211"/>
      <c r="I76" s="201"/>
      <c r="J76" s="201"/>
      <c r="K76" s="39"/>
      <c r="L76" s="123"/>
      <c r="M76" s="211"/>
      <c r="N76" s="235"/>
      <c r="O76" s="235">
        <f>O34*O75</f>
        <v>0</v>
      </c>
      <c r="P76" s="233"/>
      <c r="Q76" s="235">
        <f>Q35*Q75</f>
        <v>0.3</v>
      </c>
      <c r="R76" s="39"/>
      <c r="S76" s="201"/>
      <c r="T76" s="188"/>
      <c r="U76" s="189">
        <f>SQRT(SUMSQ(O76,Q76))</f>
        <v>0.3</v>
      </c>
      <c r="V76" s="124"/>
      <c r="W76" s="61" t="s">
        <v>138</v>
      </c>
    </row>
    <row r="77" spans="1:23" x14ac:dyDescent="0.2">
      <c r="A77" s="41"/>
      <c r="B77" s="26"/>
      <c r="C77" s="26"/>
      <c r="D77" s="42"/>
      <c r="E77" s="165"/>
      <c r="F77" s="42"/>
      <c r="G77" s="165"/>
      <c r="H77" s="212"/>
      <c r="I77" s="43"/>
      <c r="J77" s="43"/>
      <c r="K77" s="42"/>
      <c r="L77" s="165"/>
      <c r="M77" s="212"/>
      <c r="N77" s="43"/>
      <c r="O77" s="165"/>
      <c r="P77" s="42"/>
      <c r="Q77" s="165"/>
      <c r="R77" s="42"/>
      <c r="S77" s="165"/>
      <c r="T77" s="172"/>
      <c r="U77" s="173"/>
      <c r="V77" s="122"/>
      <c r="W77" s="61"/>
    </row>
    <row r="78" spans="1:23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</row>
    <row r="79" spans="1:23" x14ac:dyDescent="0.2">
      <c r="A79" s="37" t="s">
        <v>80</v>
      </c>
      <c r="B79" s="38" t="s">
        <v>5</v>
      </c>
      <c r="C79" s="38"/>
      <c r="D79" s="39"/>
      <c r="E79" s="123"/>
      <c r="F79" s="39"/>
      <c r="G79" s="123"/>
      <c r="H79" s="211"/>
      <c r="I79" s="201"/>
      <c r="J79" s="201"/>
      <c r="K79" s="39"/>
      <c r="L79" s="123"/>
      <c r="M79" s="211"/>
      <c r="N79" s="201"/>
      <c r="O79" s="123">
        <v>1</v>
      </c>
      <c r="P79" s="39"/>
      <c r="Q79" s="123">
        <v>1</v>
      </c>
      <c r="R79" s="39"/>
      <c r="S79" s="123"/>
      <c r="T79" s="51"/>
      <c r="U79" s="176"/>
      <c r="V79" s="123"/>
      <c r="W79" s="61" t="s">
        <v>27</v>
      </c>
    </row>
    <row r="80" spans="1:23" x14ac:dyDescent="0.2">
      <c r="A80" s="40" t="s">
        <v>81</v>
      </c>
      <c r="B80" s="38" t="s">
        <v>4</v>
      </c>
      <c r="C80" s="38"/>
      <c r="D80" s="233"/>
      <c r="E80" s="234"/>
      <c r="F80" s="233"/>
      <c r="G80" s="234"/>
      <c r="H80" s="211"/>
      <c r="I80" s="201"/>
      <c r="J80" s="201"/>
      <c r="K80" s="39"/>
      <c r="L80" s="123"/>
      <c r="M80" s="211"/>
      <c r="N80" s="235"/>
      <c r="O80" s="235">
        <f>O34*O79</f>
        <v>1.5</v>
      </c>
      <c r="P80" s="233"/>
      <c r="Q80" s="235">
        <f>Q35*Q79</f>
        <v>0.3</v>
      </c>
      <c r="R80" s="39"/>
      <c r="S80" s="201"/>
      <c r="T80" s="188"/>
      <c r="U80" s="189">
        <f>SQRT(SUMSQ(O80,Q80))</f>
        <v>1.5297058540778354</v>
      </c>
      <c r="V80" s="124"/>
      <c r="W80" s="61" t="s">
        <v>139</v>
      </c>
    </row>
    <row r="81" spans="1:23" x14ac:dyDescent="0.2">
      <c r="A81" s="41"/>
      <c r="B81" s="26"/>
      <c r="C81" s="26"/>
      <c r="D81" s="42"/>
      <c r="E81" s="165"/>
      <c r="F81" s="42"/>
      <c r="G81" s="165"/>
      <c r="H81" s="212"/>
      <c r="I81" s="43"/>
      <c r="J81" s="43"/>
      <c r="K81" s="42"/>
      <c r="L81" s="165"/>
      <c r="M81" s="212"/>
      <c r="N81" s="43"/>
      <c r="O81" s="165"/>
      <c r="P81" s="42"/>
      <c r="Q81" s="165"/>
      <c r="R81" s="42"/>
      <c r="S81" s="165"/>
      <c r="T81" s="172"/>
      <c r="U81" s="173"/>
      <c r="V81" s="122"/>
      <c r="W81" s="61"/>
    </row>
    <row r="82" spans="1:23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</row>
    <row r="83" spans="1:23" x14ac:dyDescent="0.2">
      <c r="A83" s="37" t="s">
        <v>68</v>
      </c>
      <c r="B83" s="38" t="s">
        <v>5</v>
      </c>
      <c r="C83" s="38"/>
      <c r="D83" s="39"/>
      <c r="E83" s="123"/>
      <c r="F83" s="39"/>
      <c r="G83" s="123"/>
      <c r="H83" s="211"/>
      <c r="I83" s="201"/>
      <c r="J83" s="201"/>
      <c r="K83" s="39"/>
      <c r="L83" s="123"/>
      <c r="M83" s="211"/>
      <c r="N83" s="201"/>
      <c r="O83" s="123">
        <v>1</v>
      </c>
      <c r="P83" s="39"/>
      <c r="Q83" s="201">
        <f>Q23/(O23+Q23)</f>
        <v>0.9804376961274206</v>
      </c>
      <c r="R83" s="39"/>
      <c r="S83" s="123"/>
      <c r="T83" s="51"/>
      <c r="U83" s="176"/>
      <c r="V83" s="123"/>
      <c r="W83" s="272" t="s">
        <v>140</v>
      </c>
    </row>
    <row r="84" spans="1:23" x14ac:dyDescent="0.2">
      <c r="A84" s="40" t="s">
        <v>69</v>
      </c>
      <c r="B84" s="38" t="s">
        <v>4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f>O$34*O83</f>
        <v>1.5</v>
      </c>
      <c r="P84" s="39"/>
      <c r="Q84" s="201">
        <f>Q$35*Q83</f>
        <v>0.29413130883822619</v>
      </c>
      <c r="R84" s="39"/>
      <c r="S84" s="123"/>
      <c r="T84" s="188"/>
      <c r="U84" s="189">
        <f>SQRT(SUMSQ(O84,Q84))</f>
        <v>1.5285657417458001</v>
      </c>
      <c r="V84" s="124"/>
      <c r="W84" s="61" t="s">
        <v>141</v>
      </c>
    </row>
    <row r="85" spans="1:23" x14ac:dyDescent="0.2">
      <c r="A85" s="41"/>
      <c r="B85" s="26"/>
      <c r="C85" s="26"/>
      <c r="D85" s="42"/>
      <c r="E85" s="165"/>
      <c r="F85" s="42"/>
      <c r="G85" s="165"/>
      <c r="H85" s="212"/>
      <c r="I85" s="43"/>
      <c r="J85" s="165"/>
      <c r="K85" s="42"/>
      <c r="L85" s="165"/>
      <c r="M85" s="212"/>
      <c r="N85" s="43"/>
      <c r="O85" s="165"/>
      <c r="P85" s="42"/>
      <c r="Q85" s="165"/>
      <c r="R85" s="43"/>
      <c r="S85" s="165"/>
      <c r="T85" s="172"/>
      <c r="U85" s="173"/>
      <c r="V85" s="122"/>
      <c r="W85" s="75"/>
    </row>
    <row r="86" spans="1:23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</row>
    <row r="87" spans="1:23" x14ac:dyDescent="0.2">
      <c r="A87" s="37" t="s">
        <v>145</v>
      </c>
      <c r="B87" s="38" t="s">
        <v>5</v>
      </c>
      <c r="C87" s="38"/>
      <c r="D87" s="39"/>
      <c r="E87" s="123"/>
      <c r="F87" s="39"/>
      <c r="G87" s="123"/>
      <c r="H87" s="211"/>
      <c r="I87" s="201"/>
      <c r="J87" s="123"/>
      <c r="K87" s="39"/>
      <c r="L87" s="123"/>
      <c r="M87" s="211"/>
      <c r="N87" s="201"/>
      <c r="O87" s="123">
        <v>1</v>
      </c>
      <c r="P87" s="39"/>
      <c r="Q87" s="123">
        <v>1</v>
      </c>
      <c r="R87" s="201">
        <v>1</v>
      </c>
      <c r="S87" s="201">
        <v>1</v>
      </c>
      <c r="T87" s="51"/>
      <c r="U87" s="176"/>
      <c r="V87" s="123"/>
      <c r="W87" s="75" t="s">
        <v>27</v>
      </c>
    </row>
    <row r="88" spans="1:23" x14ac:dyDescent="0.2">
      <c r="A88" s="40" t="s">
        <v>146</v>
      </c>
      <c r="B88" s="38" t="s">
        <v>4</v>
      </c>
      <c r="C88" s="38"/>
      <c r="D88" s="233"/>
      <c r="E88" s="234"/>
      <c r="F88" s="233"/>
      <c r="G88" s="234"/>
      <c r="H88" s="211"/>
      <c r="I88" s="235"/>
      <c r="J88" s="234"/>
      <c r="K88" s="233"/>
      <c r="L88" s="234"/>
      <c r="M88" s="211"/>
      <c r="N88" s="235"/>
      <c r="O88" s="235">
        <f>O34*O87</f>
        <v>1.5</v>
      </c>
      <c r="P88" s="233"/>
      <c r="Q88" s="234">
        <f>Q35*Q87</f>
        <v>0.3</v>
      </c>
      <c r="R88" s="201">
        <f>R$37*R87</f>
        <v>8</v>
      </c>
      <c r="S88" s="201">
        <f>S$37*S87</f>
        <v>8</v>
      </c>
      <c r="T88" s="188"/>
      <c r="U88" s="189">
        <f>SQRT(SUMSQ(E88,G88,O88,Q88))+S88</f>
        <v>9.5297058540778359</v>
      </c>
      <c r="V88" s="124"/>
      <c r="W88" s="75" t="s">
        <v>70</v>
      </c>
    </row>
    <row r="89" spans="1:23" ht="13.5" thickBot="1" x14ac:dyDescent="0.25">
      <c r="A89" s="91"/>
      <c r="B89" s="109"/>
      <c r="C89" s="109"/>
      <c r="D89" s="74"/>
      <c r="E89" s="166"/>
      <c r="F89" s="74"/>
      <c r="G89" s="166"/>
      <c r="H89" s="213"/>
      <c r="I89" s="202"/>
      <c r="J89" s="166"/>
      <c r="K89" s="74"/>
      <c r="L89" s="166"/>
      <c r="M89" s="213"/>
      <c r="N89" s="202"/>
      <c r="O89" s="166"/>
      <c r="P89" s="74"/>
      <c r="Q89" s="166"/>
      <c r="R89" s="202"/>
      <c r="S89" s="166"/>
      <c r="T89" s="169"/>
      <c r="U89" s="125"/>
      <c r="V89" s="125"/>
      <c r="W89" s="76"/>
    </row>
    <row r="90" spans="1:23" x14ac:dyDescent="0.2">
      <c r="B90" s="26"/>
      <c r="C90" s="2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44"/>
      <c r="V90" s="44"/>
      <c r="W90" s="44"/>
    </row>
    <row r="91" spans="1:23" ht="13.5" thickBot="1" x14ac:dyDescent="0.25">
      <c r="A91" s="210"/>
      <c r="K91" s="50"/>
      <c r="L91" s="50"/>
      <c r="P91" s="50"/>
      <c r="Q91" s="50"/>
      <c r="R91" s="50"/>
    </row>
    <row r="92" spans="1:23" x14ac:dyDescent="0.2">
      <c r="A92" s="9" t="s">
        <v>23</v>
      </c>
      <c r="B92" s="11"/>
      <c r="C92" s="11"/>
      <c r="D92" s="11"/>
      <c r="E92" s="11"/>
      <c r="F92" s="11"/>
      <c r="G92" s="11"/>
      <c r="H92" s="11"/>
      <c r="I92" s="11"/>
      <c r="J92" s="11"/>
      <c r="K92" s="29"/>
      <c r="L92" s="29"/>
      <c r="M92" s="11"/>
      <c r="N92" s="11"/>
      <c r="O92" s="11"/>
      <c r="P92" s="29"/>
      <c r="Q92" s="29"/>
      <c r="R92" s="29"/>
      <c r="S92" s="11"/>
      <c r="T92" s="47"/>
      <c r="U92" s="47"/>
      <c r="V92" s="47"/>
      <c r="W92" s="13" t="s">
        <v>0</v>
      </c>
    </row>
    <row r="93" spans="1:23" x14ac:dyDescent="0.2">
      <c r="A93" s="111" t="s">
        <v>149</v>
      </c>
      <c r="B93" s="274"/>
      <c r="C93" s="274"/>
      <c r="D93" s="274"/>
      <c r="E93" s="274"/>
      <c r="F93" s="18"/>
      <c r="G93" s="18"/>
      <c r="H93" s="18"/>
      <c r="I93" s="18"/>
      <c r="J93" s="18"/>
      <c r="K93" s="21"/>
      <c r="L93" s="21"/>
      <c r="M93" s="18"/>
      <c r="N93" s="18"/>
      <c r="O93" s="18"/>
      <c r="P93" s="21"/>
      <c r="Q93" s="21"/>
      <c r="R93" s="21"/>
      <c r="S93" s="18"/>
      <c r="T93" s="26"/>
      <c r="U93" s="26"/>
      <c r="V93" s="26"/>
      <c r="W93" s="120"/>
    </row>
    <row r="94" spans="1:23" x14ac:dyDescent="0.2">
      <c r="A94" s="111" t="s">
        <v>151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</row>
    <row r="95" spans="1:23" x14ac:dyDescent="0.2">
      <c r="A95" s="111" t="s">
        <v>150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</row>
    <row r="96" spans="1:23" x14ac:dyDescent="0.2">
      <c r="A96" s="30"/>
      <c r="B96" s="18"/>
      <c r="C96" s="18"/>
      <c r="D96" s="18"/>
      <c r="E96" s="18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</row>
    <row r="97" spans="1:23" ht="13.5" thickBot="1" x14ac:dyDescent="0.25">
      <c r="A97" s="10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6"/>
      <c r="U97" s="26"/>
      <c r="V97" s="26"/>
      <c r="W97" s="73"/>
    </row>
    <row r="98" spans="1:23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11"/>
      <c r="N98" s="11"/>
      <c r="O98" s="11"/>
      <c r="P98" s="29"/>
      <c r="Q98" s="29"/>
      <c r="R98" s="29"/>
      <c r="S98" s="11"/>
      <c r="T98" s="47"/>
      <c r="U98" s="47"/>
      <c r="V98" s="47"/>
      <c r="W98" s="58"/>
    </row>
    <row r="99" spans="1:23" ht="13.5" thickBot="1" x14ac:dyDescent="0.25">
      <c r="K99" s="50"/>
      <c r="L99" s="50"/>
      <c r="P99" s="50"/>
      <c r="Q99" s="50"/>
      <c r="R99" s="50"/>
      <c r="T99" s="46"/>
      <c r="U99" s="46"/>
      <c r="V99" s="46"/>
    </row>
    <row r="100" spans="1:23" x14ac:dyDescent="0.2">
      <c r="A100" s="9" t="s">
        <v>24</v>
      </c>
      <c r="B100" s="68"/>
      <c r="C100" s="110" t="s">
        <v>33</v>
      </c>
      <c r="D100" s="320" t="s">
        <v>85</v>
      </c>
      <c r="E100" s="321"/>
      <c r="F100" s="320" t="s">
        <v>86</v>
      </c>
      <c r="G100" s="321"/>
      <c r="H100" s="110" t="s">
        <v>33</v>
      </c>
      <c r="I100" s="320" t="s">
        <v>56</v>
      </c>
      <c r="J100" s="321"/>
      <c r="K100" s="320" t="s">
        <v>57</v>
      </c>
      <c r="L100" s="321"/>
      <c r="M100" s="110" t="s">
        <v>33</v>
      </c>
      <c r="N100" s="320" t="s">
        <v>63</v>
      </c>
      <c r="O100" s="321"/>
      <c r="P100" s="320" t="s">
        <v>64</v>
      </c>
      <c r="Q100" s="321"/>
      <c r="R100" s="89"/>
      <c r="S100" s="35"/>
      <c r="T100" s="12"/>
      <c r="U100" s="12"/>
      <c r="V100" s="12"/>
      <c r="W100" s="13" t="s">
        <v>0</v>
      </c>
    </row>
    <row r="101" spans="1:23" x14ac:dyDescent="0.2">
      <c r="A101" s="30"/>
      <c r="B101" s="15"/>
      <c r="C101" s="144"/>
      <c r="D101" s="143" t="s">
        <v>46</v>
      </c>
      <c r="E101" s="119" t="s">
        <v>47</v>
      </c>
      <c r="F101" s="143" t="s">
        <v>46</v>
      </c>
      <c r="G101" s="119" t="s">
        <v>47</v>
      </c>
      <c r="H101" s="206"/>
      <c r="I101" s="143" t="s">
        <v>46</v>
      </c>
      <c r="J101" s="119" t="s">
        <v>47</v>
      </c>
      <c r="K101" s="143" t="s">
        <v>46</v>
      </c>
      <c r="L101" s="119" t="s">
        <v>47</v>
      </c>
      <c r="M101" s="206"/>
      <c r="N101" s="143" t="s">
        <v>46</v>
      </c>
      <c r="O101" s="119" t="s">
        <v>47</v>
      </c>
      <c r="P101" s="143" t="s">
        <v>46</v>
      </c>
      <c r="Q101" s="119" t="s">
        <v>47</v>
      </c>
      <c r="R101" s="17"/>
      <c r="S101" s="144"/>
      <c r="T101" s="8"/>
      <c r="U101" s="8"/>
      <c r="V101" s="8"/>
      <c r="W101" s="120"/>
    </row>
    <row r="102" spans="1:23" x14ac:dyDescent="0.2">
      <c r="A102" s="14"/>
      <c r="B102" s="15"/>
      <c r="C102" s="144"/>
      <c r="D102" s="16"/>
      <c r="E102" s="164"/>
      <c r="F102" s="16"/>
      <c r="G102" s="164"/>
      <c r="H102" s="96"/>
      <c r="I102" s="17"/>
      <c r="J102" s="17"/>
      <c r="K102" s="16"/>
      <c r="L102" s="164"/>
      <c r="M102" s="96"/>
      <c r="N102" s="17"/>
      <c r="O102" s="17"/>
      <c r="P102" s="16"/>
      <c r="Q102" s="164"/>
      <c r="R102" s="17"/>
      <c r="S102" s="17"/>
      <c r="T102" s="8"/>
      <c r="U102" s="8"/>
      <c r="V102" s="8"/>
      <c r="W102" s="59"/>
    </row>
    <row r="103" spans="1:23" x14ac:dyDescent="0.2">
      <c r="A103" s="19" t="s">
        <v>38</v>
      </c>
      <c r="B103" s="20" t="s">
        <v>2</v>
      </c>
      <c r="C103" s="18"/>
      <c r="D103" s="170">
        <f>D7</f>
        <v>-98</v>
      </c>
      <c r="E103" s="171">
        <f>E7</f>
        <v>-98</v>
      </c>
      <c r="F103" s="170"/>
      <c r="G103" s="171"/>
      <c r="H103" s="107"/>
      <c r="I103" s="203">
        <f>I7</f>
        <v>-98</v>
      </c>
      <c r="J103" s="171">
        <f>J7</f>
        <v>-98</v>
      </c>
      <c r="K103" s="170"/>
      <c r="L103" s="171"/>
      <c r="M103" s="107"/>
      <c r="N103" s="203">
        <f>N7</f>
        <v>-104</v>
      </c>
      <c r="O103" s="171">
        <f>O7</f>
        <v>-104</v>
      </c>
      <c r="P103" s="170"/>
      <c r="Q103" s="171"/>
      <c r="R103" s="21"/>
      <c r="S103" s="21"/>
      <c r="T103" s="8"/>
      <c r="U103" s="8"/>
      <c r="V103" s="8"/>
      <c r="W103" s="57"/>
    </row>
    <row r="104" spans="1:23" x14ac:dyDescent="0.2">
      <c r="A104" s="19" t="s">
        <v>3</v>
      </c>
      <c r="B104" s="20" t="s">
        <v>4</v>
      </c>
      <c r="C104" s="18"/>
      <c r="D104" s="87"/>
      <c r="E104" s="60"/>
      <c r="F104" s="150">
        <f>F8</f>
        <v>4</v>
      </c>
      <c r="G104" s="141">
        <f>G8</f>
        <v>4</v>
      </c>
      <c r="H104" s="214"/>
      <c r="I104" s="21"/>
      <c r="J104" s="60"/>
      <c r="K104" s="275">
        <f>K8</f>
        <v>-99</v>
      </c>
      <c r="L104" s="141">
        <f>L8</f>
        <v>4</v>
      </c>
      <c r="M104" s="214"/>
      <c r="N104" s="21"/>
      <c r="O104" s="60"/>
      <c r="P104" s="159">
        <f>P8</f>
        <v>-99</v>
      </c>
      <c r="Q104" s="141">
        <f>Q8</f>
        <v>17</v>
      </c>
      <c r="R104" s="23"/>
      <c r="S104" s="23"/>
      <c r="T104" s="8"/>
      <c r="U104" s="8"/>
      <c r="V104" s="8"/>
      <c r="W104" s="57"/>
    </row>
    <row r="105" spans="1:23" x14ac:dyDescent="0.2">
      <c r="A105" s="19" t="s">
        <v>113</v>
      </c>
      <c r="B105" s="20" t="s">
        <v>4</v>
      </c>
      <c r="C105" s="308">
        <f>C10</f>
        <v>-81</v>
      </c>
      <c r="D105" s="87"/>
      <c r="E105" s="60"/>
      <c r="F105" s="150"/>
      <c r="G105" s="141"/>
      <c r="H105" s="141"/>
      <c r="I105" s="21"/>
      <c r="J105" s="60"/>
      <c r="K105" s="275"/>
      <c r="L105" s="141"/>
      <c r="M105" s="141"/>
      <c r="N105" s="21"/>
      <c r="O105" s="60"/>
      <c r="P105" s="48"/>
      <c r="Q105" s="141"/>
      <c r="R105" s="23"/>
      <c r="S105" s="23"/>
      <c r="T105" s="8"/>
      <c r="U105" s="8"/>
      <c r="V105" s="8"/>
      <c r="W105" s="57"/>
    </row>
    <row r="106" spans="1:23" x14ac:dyDescent="0.2">
      <c r="A106" s="19" t="s">
        <v>152</v>
      </c>
      <c r="B106" s="20" t="s">
        <v>4</v>
      </c>
      <c r="C106" s="18"/>
      <c r="D106" s="87"/>
      <c r="E106" s="60"/>
      <c r="F106" s="150"/>
      <c r="G106" s="141"/>
      <c r="H106" s="141"/>
      <c r="I106" s="21"/>
      <c r="J106" s="60"/>
      <c r="K106" s="275"/>
      <c r="L106" s="141"/>
      <c r="M106" s="141">
        <f>M11</f>
        <v>-101</v>
      </c>
      <c r="N106" s="21"/>
      <c r="O106" s="60"/>
      <c r="P106" s="48"/>
      <c r="Q106" s="141"/>
      <c r="R106" s="23"/>
      <c r="S106" s="23"/>
      <c r="T106" s="8"/>
      <c r="U106" s="8"/>
      <c r="V106" s="8"/>
      <c r="W106" s="57"/>
    </row>
    <row r="107" spans="1:23" x14ac:dyDescent="0.2">
      <c r="A107" s="36" t="s">
        <v>116</v>
      </c>
      <c r="B107" s="60" t="s">
        <v>4</v>
      </c>
      <c r="C107" s="21"/>
      <c r="D107" s="87"/>
      <c r="E107" s="60"/>
      <c r="F107" s="150"/>
      <c r="G107" s="141"/>
      <c r="H107" s="171">
        <f>H12</f>
        <v>-105</v>
      </c>
      <c r="I107" s="21"/>
      <c r="J107" s="60"/>
      <c r="K107" s="150"/>
      <c r="L107" s="141"/>
      <c r="M107" s="171"/>
      <c r="N107" s="21"/>
      <c r="O107" s="60"/>
      <c r="P107" s="150"/>
      <c r="Q107" s="141"/>
      <c r="R107" s="23"/>
      <c r="S107" s="23"/>
      <c r="T107" s="8"/>
      <c r="U107" s="8"/>
      <c r="V107" s="8"/>
      <c r="W107" s="57"/>
    </row>
    <row r="108" spans="1:23" x14ac:dyDescent="0.2">
      <c r="A108" s="19"/>
      <c r="B108" s="20"/>
      <c r="C108" s="18"/>
      <c r="D108" s="87"/>
      <c r="E108" s="60"/>
      <c r="F108" s="150"/>
      <c r="G108" s="141"/>
      <c r="H108" s="20"/>
      <c r="I108" s="21"/>
      <c r="J108" s="60"/>
      <c r="K108" s="150"/>
      <c r="L108" s="141"/>
      <c r="M108" s="20"/>
      <c r="N108" s="21"/>
      <c r="O108" s="60"/>
      <c r="P108" s="150"/>
      <c r="Q108" s="141"/>
      <c r="R108" s="23"/>
      <c r="S108" s="23"/>
      <c r="T108" s="8"/>
      <c r="U108" s="8"/>
      <c r="V108" s="8"/>
      <c r="W108" s="59"/>
    </row>
    <row r="109" spans="1:23" x14ac:dyDescent="0.2">
      <c r="A109" s="19" t="s">
        <v>153</v>
      </c>
      <c r="B109" s="20" t="s">
        <v>4</v>
      </c>
      <c r="C109" s="147">
        <v>0</v>
      </c>
      <c r="D109" s="147">
        <v>0</v>
      </c>
      <c r="E109" s="148">
        <v>0</v>
      </c>
      <c r="F109" s="147">
        <v>0</v>
      </c>
      <c r="G109" s="148">
        <v>0</v>
      </c>
      <c r="H109" s="132">
        <v>0</v>
      </c>
      <c r="I109" s="199">
        <v>0</v>
      </c>
      <c r="J109" s="148">
        <v>0</v>
      </c>
      <c r="K109" s="147">
        <v>0</v>
      </c>
      <c r="L109" s="148">
        <v>0</v>
      </c>
      <c r="M109" s="132">
        <v>0</v>
      </c>
      <c r="N109" s="199">
        <v>0</v>
      </c>
      <c r="O109" s="148">
        <v>0</v>
      </c>
      <c r="P109" s="147">
        <v>0</v>
      </c>
      <c r="Q109" s="148">
        <v>0</v>
      </c>
      <c r="R109" s="23"/>
      <c r="S109" s="23"/>
      <c r="T109" s="8"/>
      <c r="U109" s="8"/>
      <c r="V109" s="8"/>
      <c r="W109" s="22" t="s">
        <v>8</v>
      </c>
    </row>
    <row r="110" spans="1:23" x14ac:dyDescent="0.2">
      <c r="A110" s="36" t="s">
        <v>9</v>
      </c>
      <c r="B110" s="20" t="s">
        <v>4</v>
      </c>
      <c r="C110" s="283">
        <f>C105+C109</f>
        <v>-81</v>
      </c>
      <c r="D110" s="172">
        <f>D103+D109</f>
        <v>-98</v>
      </c>
      <c r="E110" s="173">
        <f>E103+E109</f>
        <v>-98</v>
      </c>
      <c r="F110" s="172">
        <f>F104+F109</f>
        <v>4</v>
      </c>
      <c r="G110" s="173">
        <f>G104+G109</f>
        <v>4</v>
      </c>
      <c r="H110" s="102">
        <f>H107+H109</f>
        <v>-105</v>
      </c>
      <c r="I110" s="77">
        <f>I103+I109</f>
        <v>-98</v>
      </c>
      <c r="J110" s="173">
        <f>J103+J109</f>
        <v>-98</v>
      </c>
      <c r="K110" s="312">
        <f>K104+K109</f>
        <v>-99</v>
      </c>
      <c r="L110" s="173">
        <f>L104+L109</f>
        <v>4</v>
      </c>
      <c r="M110" s="102">
        <f>M106+M109</f>
        <v>-101</v>
      </c>
      <c r="N110" s="77">
        <f>N103+N109</f>
        <v>-104</v>
      </c>
      <c r="O110" s="173">
        <f>O103+O109</f>
        <v>-104</v>
      </c>
      <c r="P110" s="175">
        <f>P104+P109</f>
        <v>-99</v>
      </c>
      <c r="Q110" s="173">
        <f>Q104+Q109</f>
        <v>17</v>
      </c>
      <c r="R110" s="77"/>
      <c r="S110" s="77"/>
      <c r="T110" s="8"/>
      <c r="U110" s="8"/>
      <c r="V110" s="8"/>
      <c r="W110" s="22" t="s">
        <v>11</v>
      </c>
    </row>
    <row r="111" spans="1:23" x14ac:dyDescent="0.2">
      <c r="A111" s="19"/>
      <c r="B111" s="20"/>
      <c r="C111" s="18"/>
      <c r="D111" s="114"/>
      <c r="E111" s="20"/>
      <c r="F111" s="114"/>
      <c r="G111" s="20"/>
      <c r="H111" s="97"/>
      <c r="I111" s="18"/>
      <c r="J111" s="18"/>
      <c r="K111" s="114"/>
      <c r="L111" s="20"/>
      <c r="M111" s="97"/>
      <c r="N111" s="18"/>
      <c r="O111" s="18"/>
      <c r="P111" s="114"/>
      <c r="Q111" s="20"/>
      <c r="R111" s="23"/>
      <c r="S111" s="23"/>
      <c r="T111" s="8"/>
      <c r="U111" s="8"/>
      <c r="V111" s="8"/>
      <c r="W111" s="59"/>
    </row>
    <row r="112" spans="1:23" x14ac:dyDescent="0.2">
      <c r="A112" s="49" t="s">
        <v>7</v>
      </c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</row>
    <row r="113" spans="1:23" x14ac:dyDescent="0.2">
      <c r="A113" s="19" t="s">
        <v>25</v>
      </c>
      <c r="B113" s="20" t="s">
        <v>41</v>
      </c>
      <c r="C113" s="18"/>
      <c r="D113" s="154">
        <f>(10^12)*(10^-3)*(D5/15)*10^(D110/10)</f>
        <v>0.15848931924611098</v>
      </c>
      <c r="E113" s="140">
        <f>(10^12)*(10^-3)*(E5/15)*10^(E110/10)</f>
        <v>0.15848931924611098</v>
      </c>
      <c r="F113" s="154">
        <f>(10^12)*(10^-3)*(D5/15)*10^((D110+F110)/10)</f>
        <v>0.3981071705534962</v>
      </c>
      <c r="G113" s="140">
        <f>(10^12)*(10^-3)*(E5/15)*10^((E110+G110)/10)</f>
        <v>0.3981071705534962</v>
      </c>
      <c r="H113" s="215"/>
      <c r="I113" s="154">
        <f>(10^12)*(10^-3)*(I5/15)*10^(I110/10)</f>
        <v>0.15848931924611098</v>
      </c>
      <c r="J113" s="140">
        <f>(10^12)*(10^-3)*(J5/15)*10^(J110/10)</f>
        <v>0.15848931924611098</v>
      </c>
      <c r="K113" s="154">
        <f>(10^12)*(10^-3)*(I5/15)*10^((I110+K110)/10)</f>
        <v>1.9952623149688722E-11</v>
      </c>
      <c r="L113" s="140">
        <f>(10^12)*(10^-3)*(J5/15)*10^((J110+L110)/10)</f>
        <v>0.3981071705534962</v>
      </c>
      <c r="M113" s="215"/>
      <c r="N113" s="154"/>
      <c r="O113" s="140"/>
      <c r="P113" s="154"/>
      <c r="Q113" s="140"/>
      <c r="R113" s="78"/>
      <c r="S113" s="78"/>
      <c r="T113" s="8"/>
      <c r="U113" s="8"/>
      <c r="V113" s="8"/>
      <c r="W113" s="59"/>
    </row>
    <row r="114" spans="1:23" x14ac:dyDescent="0.2">
      <c r="A114" s="32" t="s">
        <v>49</v>
      </c>
      <c r="B114" s="20" t="s">
        <v>4</v>
      </c>
      <c r="C114" s="18"/>
      <c r="D114" s="114"/>
      <c r="E114" s="20"/>
      <c r="F114" s="269">
        <f>10*LOG10(F113/D113)</f>
        <v>3.9999999999999987</v>
      </c>
      <c r="G114" s="266">
        <f>10*LOG10(G113/E113)</f>
        <v>3.9999999999999987</v>
      </c>
      <c r="H114" s="314"/>
      <c r="I114" s="114"/>
      <c r="J114" s="20"/>
      <c r="K114" s="313">
        <f>10*LOG10(K113/I113)</f>
        <v>-99</v>
      </c>
      <c r="L114" s="266">
        <f>10*LOG10(L113/J113)</f>
        <v>3.9999999999999987</v>
      </c>
      <c r="M114" s="314"/>
      <c r="N114" s="114"/>
      <c r="O114" s="20"/>
      <c r="P114" s="265"/>
      <c r="Q114" s="266"/>
      <c r="R114" s="77"/>
      <c r="S114" s="34"/>
      <c r="T114" s="8"/>
      <c r="U114" s="8"/>
      <c r="V114" s="8"/>
      <c r="W114" s="22"/>
    </row>
    <row r="115" spans="1:23" s="50" customFormat="1" x14ac:dyDescent="0.2">
      <c r="A115" s="239" t="s">
        <v>52</v>
      </c>
      <c r="B115" s="60" t="s">
        <v>39</v>
      </c>
      <c r="C115" s="21"/>
      <c r="D115" s="87"/>
      <c r="E115" s="60"/>
      <c r="F115" s="48">
        <f>D110+F110+10*LOG(D5/15)</f>
        <v>-94</v>
      </c>
      <c r="G115" s="131">
        <f>E110+G110+10*LOG(E5/15)</f>
        <v>-94</v>
      </c>
      <c r="H115" s="98"/>
      <c r="I115" s="87"/>
      <c r="J115" s="60"/>
      <c r="K115" s="310">
        <f>I110+K110+10*LOG(I5/15)</f>
        <v>-197</v>
      </c>
      <c r="L115" s="131">
        <f>J110+L110+10*LOG(J5/15)</f>
        <v>-94</v>
      </c>
      <c r="M115" s="98"/>
      <c r="N115" s="87"/>
      <c r="O115" s="60"/>
      <c r="P115" s="159"/>
      <c r="Q115" s="131"/>
      <c r="R115" s="77"/>
      <c r="S115" s="77"/>
      <c r="T115" s="242"/>
      <c r="U115" s="242"/>
      <c r="V115" s="242"/>
      <c r="W115" s="22"/>
    </row>
    <row r="116" spans="1:23" s="50" customFormat="1" x14ac:dyDescent="0.2">
      <c r="A116" s="136" t="s">
        <v>31</v>
      </c>
      <c r="B116" s="60" t="s">
        <v>40</v>
      </c>
      <c r="C116" s="21"/>
      <c r="D116" s="150">
        <f>10*LOG((D113+F113)*10^-9)+10*LOG(F9*12)</f>
        <v>-64.592749472082829</v>
      </c>
      <c r="E116" s="141">
        <f>10*LOG((E113+G113)*10^-9)+10*LOG(G9*12)</f>
        <v>-64.592749472082829</v>
      </c>
      <c r="F116" s="150"/>
      <c r="G116" s="141"/>
      <c r="H116" s="214"/>
      <c r="I116" s="150">
        <f>10*LOG((I113+K113)*10^-9)+10*LOG(K9*12)</f>
        <v>-70.048154102629027</v>
      </c>
      <c r="J116" s="141">
        <f>10*LOG((J113+L113)*10^-9)+10*LOG(L9*12)</f>
        <v>-64.592749472082829</v>
      </c>
      <c r="K116" s="150"/>
      <c r="L116" s="141"/>
      <c r="M116" s="214"/>
      <c r="N116" s="150"/>
      <c r="O116" s="141"/>
      <c r="P116" s="150"/>
      <c r="Q116" s="141"/>
      <c r="R116" s="21"/>
      <c r="S116" s="24"/>
      <c r="T116" s="242"/>
      <c r="U116" s="242"/>
      <c r="V116" s="242"/>
      <c r="W116" s="22"/>
    </row>
    <row r="117" spans="1:23" s="50" customFormat="1" x14ac:dyDescent="0.2">
      <c r="A117" s="255" t="s">
        <v>117</v>
      </c>
      <c r="B117" s="20" t="s">
        <v>4</v>
      </c>
      <c r="C117" s="21"/>
      <c r="D117" s="150"/>
      <c r="E117" s="141"/>
      <c r="F117" s="150">
        <f>F115-$C110</f>
        <v>-13</v>
      </c>
      <c r="G117" s="23">
        <f>G115-$C110</f>
        <v>-13</v>
      </c>
      <c r="H117" s="214"/>
      <c r="I117" s="23"/>
      <c r="J117" s="141"/>
      <c r="K117" s="150"/>
      <c r="L117" s="141"/>
      <c r="M117" s="214"/>
      <c r="N117" s="23"/>
      <c r="O117" s="141"/>
      <c r="P117" s="150"/>
      <c r="Q117" s="141"/>
      <c r="R117" s="21"/>
      <c r="S117" s="24"/>
      <c r="T117" s="242"/>
      <c r="U117" s="242"/>
      <c r="V117" s="242"/>
      <c r="W117" s="22"/>
    </row>
    <row r="118" spans="1:23" s="50" customFormat="1" x14ac:dyDescent="0.2">
      <c r="A118" s="19" t="s">
        <v>19</v>
      </c>
      <c r="B118" s="20" t="s">
        <v>118</v>
      </c>
      <c r="C118" s="21"/>
      <c r="D118" s="150"/>
      <c r="E118" s="141"/>
      <c r="F118" s="150"/>
      <c r="G118" s="141"/>
      <c r="H118" s="214"/>
      <c r="I118" s="23"/>
      <c r="J118" s="141"/>
      <c r="K118" s="150"/>
      <c r="L118" s="141"/>
      <c r="M118" s="214"/>
      <c r="N118" s="261">
        <f>(10^12)*(10^-3)*10^(N110/10)</f>
        <v>3.9810717055349581E-2</v>
      </c>
      <c r="O118" s="261">
        <f>(10^12)*(10^-3)*10^(O110/10)</f>
        <v>3.9810717055349581E-2</v>
      </c>
      <c r="P118" s="262">
        <f>(10^12)*(10^-3)*10^((N110+P110)/10)</f>
        <v>5.0118723362726969E-12</v>
      </c>
      <c r="Q118" s="263">
        <f>(10^12)*(10^-3)*10^((O110+Q110)/10)</f>
        <v>1.9952623149688824</v>
      </c>
      <c r="R118" s="21"/>
      <c r="S118" s="24"/>
      <c r="T118" s="242"/>
      <c r="U118" s="242"/>
      <c r="V118" s="242"/>
      <c r="W118" s="22"/>
    </row>
    <row r="119" spans="1:23" s="50" customFormat="1" x14ac:dyDescent="0.2">
      <c r="A119" s="32" t="s">
        <v>119</v>
      </c>
      <c r="B119" s="20" t="s">
        <v>4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56"/>
      <c r="O119" s="256"/>
      <c r="P119" s="265">
        <f>10*LOG(P118/N118)</f>
        <v>-99</v>
      </c>
      <c r="Q119" s="266">
        <f>10*LOG(Q118/O118)</f>
        <v>17.000000000000021</v>
      </c>
      <c r="R119" s="21"/>
      <c r="S119" s="24"/>
      <c r="T119" s="242"/>
      <c r="U119" s="242"/>
      <c r="V119" s="242"/>
      <c r="W119" s="22"/>
    </row>
    <row r="120" spans="1:23" x14ac:dyDescent="0.2">
      <c r="A120" s="163" t="s">
        <v>121</v>
      </c>
      <c r="B120" s="20" t="s">
        <v>2</v>
      </c>
      <c r="C120" s="26"/>
      <c r="D120" s="155"/>
      <c r="E120" s="156"/>
      <c r="F120" s="155"/>
      <c r="G120" s="156"/>
      <c r="H120" s="257"/>
      <c r="I120" s="23"/>
      <c r="J120" s="141"/>
      <c r="K120" s="159"/>
      <c r="L120" s="141"/>
      <c r="M120" s="257"/>
      <c r="N120" s="256"/>
      <c r="O120" s="256"/>
      <c r="P120" s="265">
        <f>N110+P110</f>
        <v>-203</v>
      </c>
      <c r="Q120" s="266">
        <f>O110+Q110</f>
        <v>-87</v>
      </c>
      <c r="R120" s="21"/>
      <c r="S120" s="24"/>
      <c r="T120" s="8"/>
      <c r="U120" s="8"/>
      <c r="V120" s="8"/>
      <c r="W120" s="22"/>
    </row>
    <row r="121" spans="1:23" x14ac:dyDescent="0.2">
      <c r="A121" s="255" t="s">
        <v>123</v>
      </c>
      <c r="B121" s="20" t="s">
        <v>154</v>
      </c>
      <c r="C121" s="108"/>
      <c r="D121" s="33"/>
      <c r="E121" s="156"/>
      <c r="F121" s="33"/>
      <c r="G121" s="156"/>
      <c r="H121" s="33"/>
      <c r="I121" s="150"/>
      <c r="J121" s="141"/>
      <c r="K121" s="150"/>
      <c r="L121" s="60"/>
      <c r="M121" s="257"/>
      <c r="N121" s="256">
        <f>10*LOG((N118+P118)*10^-9)+10*LOG((18*10^6)/(15*10^3))</f>
        <v>-73.208187538977029</v>
      </c>
      <c r="O121" s="256">
        <f>10*LOG((O118+Q118)*10^-9)+10*LOG((18*10^6)/(15*10^3))</f>
        <v>-56.122387547223397</v>
      </c>
      <c r="P121" s="155"/>
      <c r="Q121" s="156"/>
      <c r="R121" s="21"/>
      <c r="S121" s="24"/>
      <c r="T121" s="8"/>
      <c r="U121" s="8"/>
      <c r="V121" s="61"/>
      <c r="W121" s="240"/>
    </row>
    <row r="122" spans="1:23" x14ac:dyDescent="0.2">
      <c r="A122" s="255" t="s">
        <v>131</v>
      </c>
      <c r="B122" s="20" t="s">
        <v>4</v>
      </c>
      <c r="C122" s="276"/>
      <c r="D122" s="237"/>
      <c r="E122" s="174"/>
      <c r="F122" s="237"/>
      <c r="G122" s="174"/>
      <c r="H122" s="237"/>
      <c r="I122" s="241"/>
      <c r="J122" s="216"/>
      <c r="K122" s="159"/>
      <c r="L122" s="141"/>
      <c r="M122" s="237"/>
      <c r="N122" s="241"/>
      <c r="O122" s="216"/>
      <c r="P122" s="159">
        <f>P110-M106</f>
        <v>2</v>
      </c>
      <c r="Q122" s="284">
        <f>Q120-M106</f>
        <v>14</v>
      </c>
      <c r="R122" s="21"/>
      <c r="S122" s="24"/>
      <c r="T122" s="8"/>
      <c r="U122" s="8"/>
      <c r="V122" s="61"/>
      <c r="W122" s="240"/>
    </row>
    <row r="123" spans="1:23" ht="13.5" thickBot="1" x14ac:dyDescent="0.25">
      <c r="A123" s="238" t="s">
        <v>132</v>
      </c>
      <c r="B123" s="228" t="s">
        <v>4</v>
      </c>
      <c r="C123" s="277"/>
      <c r="D123" s="278"/>
      <c r="E123" s="279"/>
      <c r="F123" s="280"/>
      <c r="G123" s="279"/>
      <c r="H123" s="280"/>
      <c r="I123" s="281"/>
      <c r="J123" s="282"/>
      <c r="K123" s="285">
        <f>K115-H107</f>
        <v>-92</v>
      </c>
      <c r="L123" s="286">
        <f>L115-H107</f>
        <v>11</v>
      </c>
      <c r="M123" s="280"/>
      <c r="N123" s="281"/>
      <c r="O123" s="282"/>
      <c r="P123" s="160"/>
      <c r="Q123" s="151"/>
      <c r="R123" s="253"/>
      <c r="S123" s="86"/>
      <c r="T123" s="90"/>
      <c r="U123" s="90"/>
      <c r="V123" s="76"/>
      <c r="W123" s="240"/>
    </row>
    <row r="124" spans="1:23" s="67" customFormat="1" x14ac:dyDescent="0.2">
      <c r="A124" s="88"/>
      <c r="B124" s="66"/>
      <c r="C124" s="66"/>
      <c r="D124" s="66"/>
      <c r="E124" s="66"/>
      <c r="F124" s="66"/>
      <c r="G124" s="66"/>
      <c r="H124" s="66"/>
      <c r="I124" s="217"/>
      <c r="J124" s="66"/>
      <c r="K124" s="116"/>
      <c r="L124" s="116"/>
      <c r="M124" s="66"/>
      <c r="N124" s="217"/>
      <c r="O124" s="66"/>
      <c r="P124" s="116"/>
      <c r="Q124" s="116"/>
      <c r="R124" s="116"/>
      <c r="S124" s="66"/>
      <c r="T124" s="66"/>
      <c r="U124" s="66"/>
      <c r="V124" s="66"/>
      <c r="W124" s="71"/>
    </row>
    <row r="125" spans="1:23" s="67" customFormat="1" ht="13.5" thickBot="1" x14ac:dyDescent="0.25">
      <c r="A125" s="69"/>
      <c r="B125" s="66"/>
      <c r="C125" s="66"/>
      <c r="D125" s="66"/>
      <c r="E125" s="66"/>
      <c r="F125" s="66"/>
      <c r="G125" s="66"/>
      <c r="H125" s="66"/>
      <c r="I125" s="66"/>
      <c r="J125" s="66"/>
      <c r="K125" s="116"/>
      <c r="L125" s="116"/>
      <c r="M125" s="66"/>
      <c r="N125" s="66"/>
      <c r="O125" s="66"/>
      <c r="P125" s="116"/>
      <c r="Q125" s="116"/>
      <c r="R125" s="116"/>
      <c r="S125" s="66"/>
      <c r="T125" s="66"/>
      <c r="U125" s="66"/>
      <c r="V125" s="66"/>
      <c r="W125" s="66"/>
    </row>
    <row r="126" spans="1:23" x14ac:dyDescent="0.2">
      <c r="A126" s="9" t="s">
        <v>26</v>
      </c>
      <c r="B126" s="28"/>
      <c r="C126" s="11"/>
      <c r="D126" s="320" t="s">
        <v>85</v>
      </c>
      <c r="E126" s="321"/>
      <c r="F126" s="320" t="s">
        <v>86</v>
      </c>
      <c r="G126" s="321"/>
      <c r="H126" s="221"/>
      <c r="I126" s="320" t="s">
        <v>56</v>
      </c>
      <c r="J126" s="321"/>
      <c r="K126" s="320" t="s">
        <v>57</v>
      </c>
      <c r="L126" s="321"/>
      <c r="M126" s="221"/>
      <c r="N126" s="320" t="s">
        <v>63</v>
      </c>
      <c r="O126" s="321"/>
      <c r="P126" s="320" t="s">
        <v>64</v>
      </c>
      <c r="Q126" s="321"/>
      <c r="R126" s="115"/>
      <c r="S126" s="68"/>
      <c r="T126" s="324" t="s">
        <v>16</v>
      </c>
      <c r="U126" s="321"/>
      <c r="V126" s="99" t="s">
        <v>55</v>
      </c>
      <c r="W126" s="13" t="s">
        <v>54</v>
      </c>
    </row>
    <row r="127" spans="1:23" x14ac:dyDescent="0.2">
      <c r="A127" s="30"/>
      <c r="B127" s="20"/>
      <c r="C127" s="18"/>
      <c r="D127" s="143" t="s">
        <v>46</v>
      </c>
      <c r="E127" s="119" t="s">
        <v>47</v>
      </c>
      <c r="F127" s="143" t="s">
        <v>46</v>
      </c>
      <c r="G127" s="119" t="s">
        <v>47</v>
      </c>
      <c r="H127" s="206"/>
      <c r="I127" s="143" t="s">
        <v>46</v>
      </c>
      <c r="J127" s="119" t="s">
        <v>47</v>
      </c>
      <c r="K127" s="143" t="s">
        <v>46</v>
      </c>
      <c r="L127" s="119" t="s">
        <v>47</v>
      </c>
      <c r="M127" s="206"/>
      <c r="N127" s="143" t="s">
        <v>46</v>
      </c>
      <c r="O127" s="119" t="s">
        <v>47</v>
      </c>
      <c r="P127" s="143" t="s">
        <v>46</v>
      </c>
      <c r="Q127" s="119" t="s">
        <v>47</v>
      </c>
      <c r="R127" s="16"/>
      <c r="S127" s="15"/>
      <c r="T127" s="143" t="s">
        <v>46</v>
      </c>
      <c r="U127" s="119" t="s">
        <v>47</v>
      </c>
      <c r="V127" s="96"/>
      <c r="W127" s="145"/>
    </row>
    <row r="128" spans="1:23" x14ac:dyDescent="0.2">
      <c r="A128" s="30"/>
      <c r="B128" s="20"/>
      <c r="C128" s="18"/>
      <c r="D128" s="82"/>
      <c r="E128" s="146"/>
      <c r="F128" s="82"/>
      <c r="G128" s="146"/>
      <c r="H128" s="108"/>
      <c r="I128" s="82"/>
      <c r="J128" s="146"/>
      <c r="K128" s="82"/>
      <c r="L128" s="146"/>
      <c r="M128" s="108"/>
      <c r="N128" s="82"/>
      <c r="O128" s="146"/>
      <c r="P128" s="82"/>
      <c r="Q128" s="146"/>
      <c r="R128" s="16"/>
      <c r="S128" s="164"/>
      <c r="T128" s="16"/>
      <c r="U128" s="164"/>
      <c r="V128" s="96"/>
      <c r="W128" s="55"/>
    </row>
    <row r="129" spans="1:23" x14ac:dyDescent="0.2">
      <c r="A129" s="37" t="s">
        <v>97</v>
      </c>
      <c r="B129" s="209" t="s">
        <v>4</v>
      </c>
      <c r="C129" s="38"/>
      <c r="D129" s="51"/>
      <c r="E129" s="176"/>
      <c r="F129" s="93">
        <f>F130-T130</f>
        <v>3.6999999999999988</v>
      </c>
      <c r="G129" s="181">
        <f>G130-U130</f>
        <v>3.6999999999999988</v>
      </c>
      <c r="H129" s="126"/>
      <c r="I129" s="51"/>
      <c r="J129" s="176"/>
      <c r="K129" s="51"/>
      <c r="L129" s="176"/>
      <c r="M129" s="126"/>
      <c r="N129" s="51"/>
      <c r="O129" s="176"/>
      <c r="P129" s="51"/>
      <c r="Q129" s="176"/>
      <c r="R129" s="51"/>
      <c r="S129" s="176"/>
      <c r="T129" s="51"/>
      <c r="U129" s="176"/>
      <c r="V129" s="128">
        <v>-4</v>
      </c>
      <c r="W129" s="129" t="s">
        <v>185</v>
      </c>
    </row>
    <row r="130" spans="1:23" x14ac:dyDescent="0.2">
      <c r="A130" s="40" t="s">
        <v>98</v>
      </c>
      <c r="B130" s="209" t="s">
        <v>4</v>
      </c>
      <c r="C130" s="38"/>
      <c r="D130" s="51"/>
      <c r="E130" s="176"/>
      <c r="F130" s="51">
        <f>F114</f>
        <v>3.9999999999999987</v>
      </c>
      <c r="G130" s="176">
        <f>G114</f>
        <v>3.9999999999999987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188">
        <f>T45</f>
        <v>0.3</v>
      </c>
      <c r="U130" s="189">
        <f>U45</f>
        <v>0.3</v>
      </c>
      <c r="V130" s="127"/>
      <c r="W130" s="22"/>
    </row>
    <row r="131" spans="1:23" x14ac:dyDescent="0.2">
      <c r="A131" s="37" t="s">
        <v>99</v>
      </c>
      <c r="B131" s="209" t="s">
        <v>4</v>
      </c>
      <c r="C131" s="38"/>
      <c r="D131" s="51"/>
      <c r="E131" s="176"/>
      <c r="F131" s="51">
        <f>F130+T130</f>
        <v>4.2999999999999989</v>
      </c>
      <c r="G131" s="176">
        <f>G130+U130</f>
        <v>4.2999999999999989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51"/>
      <c r="U131" s="176"/>
      <c r="V131" s="126"/>
      <c r="W131" s="22"/>
    </row>
    <row r="132" spans="1:23" x14ac:dyDescent="0.2">
      <c r="A132" s="45"/>
      <c r="B132" s="146"/>
      <c r="C132" s="26"/>
      <c r="D132" s="48"/>
      <c r="E132" s="131"/>
      <c r="F132" s="48"/>
      <c r="G132" s="131"/>
      <c r="H132" s="98"/>
      <c r="I132" s="48"/>
      <c r="J132" s="131"/>
      <c r="K132" s="48"/>
      <c r="L132" s="131"/>
      <c r="M132" s="98"/>
      <c r="N132" s="48"/>
      <c r="O132" s="131"/>
      <c r="P132" s="48"/>
      <c r="Q132" s="131"/>
      <c r="R132" s="48"/>
      <c r="S132" s="131"/>
      <c r="T132" s="172"/>
      <c r="U132" s="173"/>
      <c r="V132" s="100"/>
      <c r="W132" s="22"/>
    </row>
    <row r="133" spans="1:23" x14ac:dyDescent="0.2">
      <c r="A133" s="37" t="s">
        <v>100</v>
      </c>
      <c r="B133" s="305" t="s">
        <v>39</v>
      </c>
      <c r="C133" s="94"/>
      <c r="D133" s="52"/>
      <c r="E133" s="178"/>
      <c r="F133" s="103">
        <f>F134-T134</f>
        <v>-95.529705854077832</v>
      </c>
      <c r="G133" s="182">
        <f>G134-U134</f>
        <v>-95.529705854077832</v>
      </c>
      <c r="H133" s="218"/>
      <c r="I133" s="104"/>
      <c r="J133" s="183"/>
      <c r="K133" s="104"/>
      <c r="L133" s="183"/>
      <c r="M133" s="218"/>
      <c r="N133" s="104"/>
      <c r="O133" s="183"/>
      <c r="P133" s="104"/>
      <c r="Q133" s="183"/>
      <c r="R133" s="51"/>
      <c r="S133" s="176"/>
      <c r="T133" s="190"/>
      <c r="U133" s="191"/>
      <c r="V133" s="198">
        <v>-123.5</v>
      </c>
      <c r="W133" s="197" t="s">
        <v>186</v>
      </c>
    </row>
    <row r="134" spans="1:23" x14ac:dyDescent="0.2">
      <c r="A134" s="40" t="s">
        <v>101</v>
      </c>
      <c r="B134" s="305" t="s">
        <v>39</v>
      </c>
      <c r="C134" s="94"/>
      <c r="D134" s="52"/>
      <c r="E134" s="178"/>
      <c r="F134" s="104">
        <f>F115</f>
        <v>-94</v>
      </c>
      <c r="G134" s="183">
        <f>G115</f>
        <v>-94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88">
        <f>T49</f>
        <v>1.5297058540778354</v>
      </c>
      <c r="U134" s="189">
        <f>U49</f>
        <v>1.5297058540778354</v>
      </c>
      <c r="V134" s="127"/>
      <c r="W134" s="55"/>
    </row>
    <row r="135" spans="1:23" x14ac:dyDescent="0.2">
      <c r="A135" s="37" t="s">
        <v>102</v>
      </c>
      <c r="B135" s="305" t="s">
        <v>39</v>
      </c>
      <c r="C135" s="94"/>
      <c r="D135" s="52"/>
      <c r="E135" s="178"/>
      <c r="F135" s="51">
        <f>F134+T134</f>
        <v>-92.470294145922168</v>
      </c>
      <c r="G135" s="176">
        <f>G134+U134</f>
        <v>-92.470294145922168</v>
      </c>
      <c r="H135" s="126"/>
      <c r="I135" s="51"/>
      <c r="J135" s="176"/>
      <c r="K135" s="51"/>
      <c r="L135" s="176"/>
      <c r="M135" s="126"/>
      <c r="N135" s="51"/>
      <c r="O135" s="176"/>
      <c r="P135" s="51"/>
      <c r="Q135" s="176"/>
      <c r="R135" s="51"/>
      <c r="S135" s="176"/>
      <c r="T135" s="190"/>
      <c r="U135" s="191"/>
      <c r="V135" s="126"/>
      <c r="W135" s="55"/>
    </row>
    <row r="136" spans="1:23" s="50" customFormat="1" x14ac:dyDescent="0.2">
      <c r="A136" s="72"/>
      <c r="B136" s="227"/>
      <c r="C136" s="95"/>
      <c r="D136" s="45"/>
      <c r="E136" s="179"/>
      <c r="F136" s="48"/>
      <c r="G136" s="131"/>
      <c r="H136" s="98"/>
      <c r="I136" s="48"/>
      <c r="J136" s="131"/>
      <c r="K136" s="48"/>
      <c r="L136" s="131"/>
      <c r="M136" s="98"/>
      <c r="N136" s="48"/>
      <c r="O136" s="131"/>
      <c r="P136" s="48"/>
      <c r="Q136" s="131"/>
      <c r="R136" s="48"/>
      <c r="S136" s="131"/>
      <c r="T136" s="192"/>
      <c r="U136" s="193"/>
      <c r="V136" s="98"/>
      <c r="W136" s="59"/>
    </row>
    <row r="137" spans="1:23" s="50" customFormat="1" x14ac:dyDescent="0.2">
      <c r="A137" s="37" t="s">
        <v>103</v>
      </c>
      <c r="B137" s="305" t="s">
        <v>40</v>
      </c>
      <c r="C137" s="94"/>
      <c r="D137" s="93">
        <f>D138-T138</f>
        <v>-66.108019344022978</v>
      </c>
      <c r="E137" s="181">
        <f>E138-U138</f>
        <v>-66.108019344022978</v>
      </c>
      <c r="F137" s="104"/>
      <c r="G137" s="183"/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90"/>
      <c r="U137" s="191"/>
      <c r="V137" s="198">
        <f>-117.5+10*LOG(F9*12)</f>
        <v>-89.548154103175762</v>
      </c>
      <c r="W137" s="197" t="s">
        <v>78</v>
      </c>
    </row>
    <row r="138" spans="1:23" s="50" customFormat="1" x14ac:dyDescent="0.2">
      <c r="A138" s="40" t="s">
        <v>104</v>
      </c>
      <c r="B138" s="305" t="s">
        <v>40</v>
      </c>
      <c r="C138" s="94"/>
      <c r="D138" s="51">
        <f>D116</f>
        <v>-64.592749472082829</v>
      </c>
      <c r="E138" s="176">
        <f>E116</f>
        <v>-64.592749472082829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88">
        <f>T53</f>
        <v>1.5152698719401472</v>
      </c>
      <c r="U138" s="189">
        <f>U53</f>
        <v>1.5152698719401472</v>
      </c>
      <c r="V138" s="127"/>
      <c r="W138" s="55"/>
    </row>
    <row r="139" spans="1:23" s="50" customFormat="1" x14ac:dyDescent="0.2">
      <c r="A139" s="37" t="s">
        <v>105</v>
      </c>
      <c r="B139" s="305" t="s">
        <v>40</v>
      </c>
      <c r="C139" s="94"/>
      <c r="D139" s="93">
        <f>D138+T138</f>
        <v>-63.077479600142681</v>
      </c>
      <c r="E139" s="181">
        <f>E138+U138</f>
        <v>-63.077479600142681</v>
      </c>
      <c r="F139" s="51"/>
      <c r="G139" s="176"/>
      <c r="H139" s="126"/>
      <c r="I139" s="51"/>
      <c r="J139" s="176"/>
      <c r="K139" s="51"/>
      <c r="L139" s="176"/>
      <c r="M139" s="126"/>
      <c r="N139" s="51"/>
      <c r="O139" s="176"/>
      <c r="P139" s="51"/>
      <c r="Q139" s="176"/>
      <c r="R139" s="51"/>
      <c r="S139" s="176"/>
      <c r="T139" s="190"/>
      <c r="U139" s="191"/>
      <c r="V139" s="128">
        <v>-50</v>
      </c>
      <c r="W139" s="129" t="s">
        <v>79</v>
      </c>
    </row>
    <row r="140" spans="1:23" s="50" customFormat="1" x14ac:dyDescent="0.2">
      <c r="A140" s="72"/>
      <c r="B140" s="227"/>
      <c r="C140" s="95"/>
      <c r="D140" s="48"/>
      <c r="E140" s="131"/>
      <c r="F140" s="48"/>
      <c r="G140" s="131"/>
      <c r="H140" s="98"/>
      <c r="I140" s="48"/>
      <c r="J140" s="131"/>
      <c r="K140" s="48"/>
      <c r="L140" s="131"/>
      <c r="M140" s="98"/>
      <c r="N140" s="48"/>
      <c r="O140" s="131"/>
      <c r="P140" s="48"/>
      <c r="Q140" s="131"/>
      <c r="R140" s="48"/>
      <c r="S140" s="131"/>
      <c r="T140" s="192"/>
      <c r="U140" s="193"/>
      <c r="V140" s="98"/>
      <c r="W140" s="224"/>
    </row>
    <row r="141" spans="1:23" s="50" customFormat="1" x14ac:dyDescent="0.2">
      <c r="A141" s="37" t="s">
        <v>155</v>
      </c>
      <c r="B141" s="209" t="s">
        <v>4</v>
      </c>
      <c r="C141" s="300"/>
      <c r="D141" s="104"/>
      <c r="E141" s="183"/>
      <c r="F141" s="104">
        <f>F142-T142</f>
        <v>-22.529705854077836</v>
      </c>
      <c r="G141" s="204">
        <f>G142-U142</f>
        <v>-22.529705854077836</v>
      </c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104"/>
      <c r="S141" s="183"/>
      <c r="T141" s="296"/>
      <c r="U141" s="298"/>
      <c r="V141" s="218"/>
      <c r="W141" s="304"/>
    </row>
    <row r="142" spans="1:23" s="50" customFormat="1" x14ac:dyDescent="0.2">
      <c r="A142" s="40" t="s">
        <v>156</v>
      </c>
      <c r="B142" s="209" t="s">
        <v>4</v>
      </c>
      <c r="C142" s="300"/>
      <c r="D142" s="104"/>
      <c r="E142" s="183"/>
      <c r="F142" s="104">
        <f>F117</f>
        <v>-13</v>
      </c>
      <c r="G142" s="204">
        <f>G117</f>
        <v>-13</v>
      </c>
      <c r="H142" s="218"/>
      <c r="I142" s="104"/>
      <c r="J142" s="183"/>
      <c r="K142" s="104"/>
      <c r="L142" s="204"/>
      <c r="M142" s="218"/>
      <c r="N142" s="104"/>
      <c r="O142" s="183"/>
      <c r="P142" s="104"/>
      <c r="Q142" s="183"/>
      <c r="R142" s="104"/>
      <c r="S142" s="183"/>
      <c r="T142" s="296">
        <f>T57</f>
        <v>9.5297058540778359</v>
      </c>
      <c r="U142" s="297">
        <f>U57</f>
        <v>9.5297058540778359</v>
      </c>
      <c r="V142" s="218"/>
      <c r="W142" s="55"/>
    </row>
    <row r="143" spans="1:23" s="50" customFormat="1" x14ac:dyDescent="0.2">
      <c r="A143" s="37" t="s">
        <v>157</v>
      </c>
      <c r="B143" s="209" t="s">
        <v>4</v>
      </c>
      <c r="C143" s="300"/>
      <c r="D143" s="104"/>
      <c r="E143" s="183"/>
      <c r="F143" s="104">
        <f>F142+T142</f>
        <v>-3.4702941459221641</v>
      </c>
      <c r="G143" s="303">
        <f>G142+U142</f>
        <v>-3.4702941459221641</v>
      </c>
      <c r="H143" s="218"/>
      <c r="I143" s="104"/>
      <c r="J143" s="183"/>
      <c r="K143" s="104"/>
      <c r="L143" s="183"/>
      <c r="M143" s="218"/>
      <c r="N143" s="104"/>
      <c r="O143" s="183"/>
      <c r="P143" s="104"/>
      <c r="Q143" s="183"/>
      <c r="R143" s="104"/>
      <c r="S143" s="183"/>
      <c r="T143" s="296"/>
      <c r="U143" s="298"/>
      <c r="V143" s="128">
        <v>0</v>
      </c>
      <c r="W143" s="287" t="s">
        <v>158</v>
      </c>
    </row>
    <row r="144" spans="1:23" s="50" customFormat="1" x14ac:dyDescent="0.2">
      <c r="A144" s="72"/>
      <c r="B144" s="227"/>
      <c r="C144" s="95"/>
      <c r="D144" s="48"/>
      <c r="E144" s="131"/>
      <c r="F144" s="48"/>
      <c r="G144" s="131"/>
      <c r="H144" s="98"/>
      <c r="I144" s="48"/>
      <c r="J144" s="131"/>
      <c r="K144" s="48"/>
      <c r="L144" s="131"/>
      <c r="M144" s="98"/>
      <c r="N144" s="48"/>
      <c r="O144" s="131"/>
      <c r="P144" s="48"/>
      <c r="Q144" s="131"/>
      <c r="R144" s="48"/>
      <c r="S144" s="131"/>
      <c r="T144" s="192"/>
      <c r="U144" s="193"/>
      <c r="V144" s="98"/>
      <c r="W144" s="224"/>
    </row>
    <row r="145" spans="1:23" s="50" customFormat="1" x14ac:dyDescent="0.2">
      <c r="A145" s="37" t="s">
        <v>71</v>
      </c>
      <c r="B145" s="209" t="s">
        <v>4</v>
      </c>
      <c r="C145" s="38"/>
      <c r="D145" s="51"/>
      <c r="E145" s="176"/>
      <c r="F145" s="51"/>
      <c r="G145" s="176"/>
      <c r="H145" s="126"/>
      <c r="I145" s="51"/>
      <c r="J145" s="176"/>
      <c r="K145" s="317">
        <f>K146-T146</f>
        <v>-0.3</v>
      </c>
      <c r="L145" s="181">
        <f>L146-U146</f>
        <v>3.6999999999999988</v>
      </c>
      <c r="M145" s="126"/>
      <c r="N145" s="51"/>
      <c r="O145" s="176"/>
      <c r="P145" s="219">
        <f>P146-Y146</f>
        <v>0</v>
      </c>
      <c r="Q145" s="219"/>
      <c r="R145" s="51"/>
      <c r="S145" s="176"/>
      <c r="T145" s="51"/>
      <c r="U145" s="176"/>
      <c r="V145" s="128">
        <v>-4</v>
      </c>
      <c r="W145" s="129" t="s">
        <v>77</v>
      </c>
    </row>
    <row r="146" spans="1:23" s="50" customFormat="1" x14ac:dyDescent="0.2">
      <c r="A146" s="40" t="s">
        <v>72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8">
        <f>K117</f>
        <v>0</v>
      </c>
      <c r="L146" s="176">
        <f>L114</f>
        <v>3.9999999999999987</v>
      </c>
      <c r="M146" s="126"/>
      <c r="N146" s="51"/>
      <c r="O146" s="176"/>
      <c r="P146" s="230">
        <f>P114</f>
        <v>0</v>
      </c>
      <c r="Q146" s="176"/>
      <c r="R146" s="51"/>
      <c r="S146" s="176"/>
      <c r="T146" s="188">
        <f>T61</f>
        <v>0.3</v>
      </c>
      <c r="U146" s="189">
        <f>U61</f>
        <v>0.3</v>
      </c>
      <c r="V146" s="127"/>
      <c r="W146" s="22"/>
    </row>
    <row r="147" spans="1:23" s="50" customFormat="1" x14ac:dyDescent="0.2">
      <c r="A147" s="37" t="s">
        <v>73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K146+T146</f>
        <v>0.3</v>
      </c>
      <c r="L147" s="176">
        <f>L146+U146</f>
        <v>4.2999999999999989</v>
      </c>
      <c r="M147" s="126"/>
      <c r="N147" s="51"/>
      <c r="O147" s="176"/>
      <c r="P147" s="230">
        <f>P146+Y146</f>
        <v>0</v>
      </c>
      <c r="Q147" s="176"/>
      <c r="R147" s="51"/>
      <c r="S147" s="176"/>
      <c r="T147" s="51"/>
      <c r="U147" s="176"/>
      <c r="V147" s="126"/>
      <c r="W147" s="22"/>
    </row>
    <row r="148" spans="1:23" s="50" customFormat="1" x14ac:dyDescent="0.2">
      <c r="A148" s="45"/>
      <c r="B148" s="146"/>
      <c r="C148" s="26"/>
      <c r="D148" s="48"/>
      <c r="E148" s="131"/>
      <c r="F148" s="48"/>
      <c r="G148" s="131"/>
      <c r="H148" s="98"/>
      <c r="I148" s="269"/>
      <c r="J148" s="266"/>
      <c r="K148" s="269"/>
      <c r="L148" s="266"/>
      <c r="M148" s="98"/>
      <c r="N148" s="48"/>
      <c r="O148" s="131"/>
      <c r="P148" s="48"/>
      <c r="Q148" s="131"/>
      <c r="R148" s="48"/>
      <c r="S148" s="131"/>
      <c r="T148" s="172"/>
      <c r="U148" s="173"/>
      <c r="V148" s="100"/>
      <c r="W148" s="22"/>
    </row>
    <row r="149" spans="1:23" s="50" customFormat="1" x14ac:dyDescent="0.2">
      <c r="A149" s="37" t="s">
        <v>74</v>
      </c>
      <c r="B149" s="305" t="s">
        <v>39</v>
      </c>
      <c r="C149" s="94"/>
      <c r="D149" s="52"/>
      <c r="E149" s="178"/>
      <c r="F149" s="51"/>
      <c r="G149" s="176"/>
      <c r="H149" s="126"/>
      <c r="I149" s="51"/>
      <c r="J149" s="176"/>
      <c r="K149" s="317">
        <f>K150-T150</f>
        <v>-1.5297058540778354</v>
      </c>
      <c r="L149" s="181">
        <f>L150-U150</f>
        <v>-95.529705854077832</v>
      </c>
      <c r="M149" s="126"/>
      <c r="N149" s="51"/>
      <c r="O149" s="176"/>
      <c r="P149" s="219">
        <f>P150-Y150</f>
        <v>0</v>
      </c>
      <c r="Q149" s="219"/>
      <c r="R149" s="51"/>
      <c r="S149" s="176"/>
      <c r="T149" s="190"/>
      <c r="U149" s="191"/>
      <c r="V149" s="198">
        <v>-121.5</v>
      </c>
      <c r="W149" s="197" t="s">
        <v>76</v>
      </c>
    </row>
    <row r="150" spans="1:23" s="50" customFormat="1" x14ac:dyDescent="0.2">
      <c r="A150" s="40" t="s">
        <v>180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8">
        <f>K118</f>
        <v>0</v>
      </c>
      <c r="L150" s="176">
        <f>L115</f>
        <v>-94</v>
      </c>
      <c r="M150" s="126"/>
      <c r="N150" s="51"/>
      <c r="O150" s="176"/>
      <c r="P150" s="230">
        <f>P115</f>
        <v>0</v>
      </c>
      <c r="Q150" s="176"/>
      <c r="R150" s="51"/>
      <c r="S150" s="176"/>
      <c r="T150" s="188">
        <f>T65</f>
        <v>1.5297058540778354</v>
      </c>
      <c r="U150" s="189">
        <f>U65</f>
        <v>1.5297058540778354</v>
      </c>
      <c r="V150" s="127"/>
      <c r="W150" s="55"/>
    </row>
    <row r="151" spans="1:23" s="50" customFormat="1" x14ac:dyDescent="0.2">
      <c r="A151" s="37" t="s">
        <v>75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K150+T150</f>
        <v>1.5297058540778354</v>
      </c>
      <c r="L151" s="176">
        <f>L150+U150</f>
        <v>-92.470294145922168</v>
      </c>
      <c r="M151" s="126"/>
      <c r="N151" s="51"/>
      <c r="O151" s="176"/>
      <c r="P151" s="230">
        <f>P150+Y150</f>
        <v>0</v>
      </c>
      <c r="Q151" s="176"/>
      <c r="R151" s="51"/>
      <c r="S151" s="176"/>
      <c r="T151" s="190"/>
      <c r="U151" s="191"/>
      <c r="V151" s="126"/>
      <c r="W151" s="55"/>
    </row>
    <row r="152" spans="1:23" s="50" customFormat="1" ht="12.95" customHeight="1" x14ac:dyDescent="0.2">
      <c r="A152" s="72"/>
      <c r="B152" s="227"/>
      <c r="C152" s="95"/>
      <c r="D152" s="45"/>
      <c r="E152" s="179"/>
      <c r="F152" s="45"/>
      <c r="G152" s="179"/>
      <c r="H152" s="105"/>
      <c r="I152" s="14"/>
      <c r="J152" s="319"/>
      <c r="K152" s="269"/>
      <c r="L152" s="266"/>
      <c r="M152" s="105"/>
      <c r="N152" s="45"/>
      <c r="O152" s="179"/>
      <c r="P152" s="48"/>
      <c r="Q152" s="131"/>
      <c r="R152" s="48"/>
      <c r="S152" s="131"/>
      <c r="T152" s="192"/>
      <c r="U152" s="193"/>
      <c r="V152" s="98"/>
      <c r="W152" s="59"/>
    </row>
    <row r="153" spans="1:23" s="50" customFormat="1" x14ac:dyDescent="0.2">
      <c r="A153" s="37" t="s">
        <v>60</v>
      </c>
      <c r="B153" s="305" t="s">
        <v>40</v>
      </c>
      <c r="C153" s="94"/>
      <c r="D153" s="51"/>
      <c r="E153" s="176"/>
      <c r="F153" s="51"/>
      <c r="G153" s="176"/>
      <c r="H153" s="126"/>
      <c r="I153" s="291">
        <f>I154-T154</f>
        <v>-71.548154102629027</v>
      </c>
      <c r="J153" s="291">
        <f>J154-U154</f>
        <v>-66.108019344022978</v>
      </c>
      <c r="K153" s="51"/>
      <c r="L153" s="176"/>
      <c r="M153" s="126"/>
      <c r="N153" s="51"/>
      <c r="O153" s="176"/>
      <c r="P153" s="51"/>
      <c r="Q153" s="176"/>
      <c r="R153" s="51"/>
      <c r="S153" s="176"/>
      <c r="T153" s="190"/>
      <c r="U153" s="191"/>
      <c r="V153" s="198">
        <f>-117.5+10*LOG(K9*12)</f>
        <v>-89.548154103175762</v>
      </c>
      <c r="W153" s="197" t="s">
        <v>78</v>
      </c>
    </row>
    <row r="154" spans="1:23" s="50" customFormat="1" x14ac:dyDescent="0.2">
      <c r="A154" s="40" t="s">
        <v>61</v>
      </c>
      <c r="B154" s="305" t="s">
        <v>40</v>
      </c>
      <c r="C154" s="94"/>
      <c r="D154" s="51"/>
      <c r="E154" s="176"/>
      <c r="F154" s="51"/>
      <c r="G154" s="176"/>
      <c r="H154" s="126"/>
      <c r="I154" s="290">
        <f>I116</f>
        <v>-70.048154102629027</v>
      </c>
      <c r="J154" s="290">
        <f>J116</f>
        <v>-64.592749472082829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88">
        <f>T69</f>
        <v>1.5</v>
      </c>
      <c r="U154" s="189">
        <f>U69</f>
        <v>1.5152698719401472</v>
      </c>
      <c r="V154" s="127"/>
      <c r="W154" s="55"/>
    </row>
    <row r="155" spans="1:23" s="50" customFormat="1" x14ac:dyDescent="0.2">
      <c r="A155" s="37" t="s">
        <v>62</v>
      </c>
      <c r="B155" s="305" t="s">
        <v>40</v>
      </c>
      <c r="C155" s="94"/>
      <c r="D155" s="51"/>
      <c r="E155" s="176"/>
      <c r="F155" s="51"/>
      <c r="G155" s="176"/>
      <c r="H155" s="126"/>
      <c r="I155" s="291">
        <f>I154+T154</f>
        <v>-68.548154102629027</v>
      </c>
      <c r="J155" s="291">
        <f>J154+U154</f>
        <v>-63.077479600142681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90"/>
      <c r="U155" s="191"/>
      <c r="V155" s="128">
        <v>-50</v>
      </c>
      <c r="W155" s="129" t="s">
        <v>79</v>
      </c>
    </row>
    <row r="156" spans="1:23" s="50" customFormat="1" x14ac:dyDescent="0.2">
      <c r="A156" s="72"/>
      <c r="B156" s="227"/>
      <c r="C156" s="95"/>
      <c r="D156" s="48"/>
      <c r="E156" s="131"/>
      <c r="F156" s="48"/>
      <c r="G156" s="131"/>
      <c r="H156" s="98"/>
      <c r="I156" s="24"/>
      <c r="J156" s="24"/>
      <c r="K156" s="48"/>
      <c r="L156" s="131"/>
      <c r="M156" s="98"/>
      <c r="N156" s="24"/>
      <c r="O156" s="24"/>
      <c r="P156" s="48"/>
      <c r="Q156" s="131"/>
      <c r="R156" s="48"/>
      <c r="S156" s="131"/>
      <c r="T156" s="192"/>
      <c r="U156" s="193"/>
      <c r="V156" s="98"/>
      <c r="W156" s="224"/>
    </row>
    <row r="157" spans="1:23" s="301" customFormat="1" x14ac:dyDescent="0.2">
      <c r="A157" s="299" t="s">
        <v>176</v>
      </c>
      <c r="B157" s="306" t="s">
        <v>4</v>
      </c>
      <c r="C157" s="300"/>
      <c r="D157" s="104"/>
      <c r="E157" s="183"/>
      <c r="F157" s="104"/>
      <c r="G157" s="183"/>
      <c r="H157" s="218"/>
      <c r="I157" s="204"/>
      <c r="J157" s="204"/>
      <c r="K157" s="104"/>
      <c r="L157" s="303">
        <f>L158-U158</f>
        <v>1.4702941459221641</v>
      </c>
      <c r="M157" s="218"/>
      <c r="N157" s="204"/>
      <c r="O157" s="204"/>
      <c r="P157" s="104"/>
      <c r="Q157" s="183"/>
      <c r="R157" s="104"/>
      <c r="S157" s="183"/>
      <c r="T157" s="294"/>
      <c r="U157" s="295"/>
      <c r="V157" s="128">
        <v>0</v>
      </c>
      <c r="W157" s="287" t="s">
        <v>179</v>
      </c>
    </row>
    <row r="158" spans="1:23" s="301" customFormat="1" x14ac:dyDescent="0.2">
      <c r="A158" s="302" t="s">
        <v>177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204">
        <f>L123</f>
        <v>11</v>
      </c>
      <c r="M158" s="218"/>
      <c r="N158" s="204"/>
      <c r="O158" s="204"/>
      <c r="P158" s="104"/>
      <c r="Q158" s="183"/>
      <c r="R158" s="104"/>
      <c r="S158" s="183"/>
      <c r="T158" s="296">
        <f>T73</f>
        <v>9.5297058540778359</v>
      </c>
      <c r="U158" s="297">
        <f>U73</f>
        <v>9.5297058540778359</v>
      </c>
      <c r="V158" s="218"/>
      <c r="W158" s="224"/>
    </row>
    <row r="159" spans="1:23" s="301" customFormat="1" x14ac:dyDescent="0.2">
      <c r="A159" s="299" t="s">
        <v>178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L158+U158</f>
        <v>20.529705854077836</v>
      </c>
      <c r="M159" s="218"/>
      <c r="N159" s="204"/>
      <c r="O159" s="204"/>
      <c r="P159" s="104"/>
      <c r="Q159" s="183"/>
      <c r="R159" s="104"/>
      <c r="S159" s="183"/>
      <c r="T159" s="294"/>
      <c r="U159" s="295"/>
      <c r="V159" s="218"/>
      <c r="W159" s="304"/>
    </row>
    <row r="160" spans="1:23" s="50" customFormat="1" x14ac:dyDescent="0.2">
      <c r="A160" s="72"/>
      <c r="B160" s="227"/>
      <c r="C160" s="95"/>
      <c r="D160" s="48"/>
      <c r="E160" s="131"/>
      <c r="F160" s="48"/>
      <c r="G160" s="131"/>
      <c r="H160" s="98"/>
      <c r="I160" s="24"/>
      <c r="J160" s="24"/>
      <c r="K160" s="48"/>
      <c r="L160" s="131"/>
      <c r="M160" s="98"/>
      <c r="N160" s="24"/>
      <c r="O160" s="24"/>
      <c r="P160" s="48"/>
      <c r="Q160" s="131"/>
      <c r="R160" s="48"/>
      <c r="S160" s="131"/>
      <c r="T160" s="192"/>
      <c r="U160" s="193"/>
      <c r="V160" s="98"/>
      <c r="W160" s="224"/>
    </row>
    <row r="161" spans="1:23" s="50" customFormat="1" x14ac:dyDescent="0.2">
      <c r="A161" s="37" t="s">
        <v>163</v>
      </c>
      <c r="B161" s="209" t="s">
        <v>4</v>
      </c>
      <c r="C161" s="95"/>
      <c r="D161" s="48"/>
      <c r="E161" s="131"/>
      <c r="F161" s="48"/>
      <c r="G161" s="131"/>
      <c r="H161" s="98"/>
      <c r="I161" s="48"/>
      <c r="J161" s="131"/>
      <c r="K161" s="48"/>
      <c r="L161" s="131"/>
      <c r="M161" s="98"/>
      <c r="N161" s="51"/>
      <c r="O161" s="290"/>
      <c r="P161" s="293"/>
      <c r="Q161" s="291">
        <f>Q162-U162</f>
        <v>16.700000000000021</v>
      </c>
      <c r="R161" s="48"/>
      <c r="S161" s="131"/>
      <c r="T161" s="51"/>
      <c r="U161" s="176"/>
      <c r="V161" s="128">
        <v>-6</v>
      </c>
      <c r="W161" s="287" t="s">
        <v>159</v>
      </c>
    </row>
    <row r="162" spans="1:23" s="50" customFormat="1" x14ac:dyDescent="0.2">
      <c r="A162" s="40" t="s">
        <v>164</v>
      </c>
      <c r="B162" s="209" t="s">
        <v>4</v>
      </c>
      <c r="C162" s="95"/>
      <c r="D162" s="48"/>
      <c r="E162" s="131"/>
      <c r="F162" s="48"/>
      <c r="G162" s="131"/>
      <c r="H162" s="98"/>
      <c r="I162" s="48"/>
      <c r="J162" s="131"/>
      <c r="K162" s="48"/>
      <c r="L162" s="131"/>
      <c r="M162" s="98"/>
      <c r="N162" s="51"/>
      <c r="O162" s="290"/>
      <c r="P162" s="290"/>
      <c r="Q162" s="290">
        <f>Q119</f>
        <v>17.000000000000021</v>
      </c>
      <c r="R162" s="48"/>
      <c r="S162" s="131"/>
      <c r="T162" s="188"/>
      <c r="U162" s="289">
        <f>U76</f>
        <v>0.3</v>
      </c>
      <c r="V162" s="127"/>
      <c r="W162" s="264"/>
    </row>
    <row r="163" spans="1:23" s="50" customFormat="1" x14ac:dyDescent="0.2">
      <c r="A163" s="37" t="s">
        <v>165</v>
      </c>
      <c r="B163" s="209" t="s">
        <v>4</v>
      </c>
      <c r="C163" s="95"/>
      <c r="D163" s="48"/>
      <c r="E163" s="131"/>
      <c r="F163" s="48"/>
      <c r="G163" s="131"/>
      <c r="H163" s="98"/>
      <c r="I163" s="48"/>
      <c r="J163" s="131"/>
      <c r="K163" s="48"/>
      <c r="L163" s="131"/>
      <c r="M163" s="98"/>
      <c r="N163" s="51"/>
      <c r="O163" s="290"/>
      <c r="P163" s="290"/>
      <c r="Q163" s="290">
        <f>Q162+U162</f>
        <v>17.300000000000022</v>
      </c>
      <c r="R163" s="48"/>
      <c r="S163" s="131"/>
      <c r="T163" s="51"/>
      <c r="U163" s="176"/>
      <c r="V163" s="126"/>
      <c r="W163" s="264"/>
    </row>
    <row r="164" spans="1:23" s="50" customFormat="1" x14ac:dyDescent="0.2">
      <c r="A164" s="14"/>
      <c r="B164" s="112"/>
      <c r="C164" s="95"/>
      <c r="D164" s="48"/>
      <c r="E164" s="131"/>
      <c r="F164" s="48"/>
      <c r="G164" s="131"/>
      <c r="H164" s="98"/>
      <c r="I164" s="48"/>
      <c r="J164" s="131"/>
      <c r="K164" s="48"/>
      <c r="L164" s="131"/>
      <c r="M164" s="98"/>
      <c r="N164" s="269"/>
      <c r="O164" s="258"/>
      <c r="P164" s="269"/>
      <c r="Q164" s="258"/>
      <c r="R164" s="48"/>
      <c r="S164" s="131"/>
      <c r="T164" s="172"/>
      <c r="U164" s="173"/>
      <c r="V164" s="315"/>
      <c r="W164" s="264"/>
    </row>
    <row r="165" spans="1:23" s="50" customFormat="1" x14ac:dyDescent="0.2">
      <c r="A165" s="37" t="s">
        <v>166</v>
      </c>
      <c r="B165" s="305" t="s">
        <v>2</v>
      </c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51"/>
      <c r="O165" s="290"/>
      <c r="P165" s="51"/>
      <c r="Q165" s="291">
        <f>Q166-U166</f>
        <v>-88.529705854077832</v>
      </c>
      <c r="R165" s="48"/>
      <c r="S165" s="131"/>
      <c r="T165" s="190"/>
      <c r="U165" s="191"/>
      <c r="V165" s="128">
        <f>-120.5+1</f>
        <v>-119.5</v>
      </c>
      <c r="W165" s="287" t="s">
        <v>160</v>
      </c>
    </row>
    <row r="166" spans="1:23" s="50" customFormat="1" x14ac:dyDescent="0.2">
      <c r="A166" s="40" t="s">
        <v>167</v>
      </c>
      <c r="B166" s="305" t="s">
        <v>2</v>
      </c>
      <c r="C166" s="95"/>
      <c r="D166" s="48"/>
      <c r="E166" s="131"/>
      <c r="F166" s="48"/>
      <c r="G166" s="131"/>
      <c r="H166" s="98"/>
      <c r="I166" s="48"/>
      <c r="J166" s="131"/>
      <c r="K166" s="48"/>
      <c r="L166" s="131"/>
      <c r="M166" s="98"/>
      <c r="N166" s="51"/>
      <c r="O166" s="290"/>
      <c r="P166" s="51"/>
      <c r="Q166" s="290">
        <f>Q120</f>
        <v>-87</v>
      </c>
      <c r="R166" s="48"/>
      <c r="S166" s="131"/>
      <c r="T166" s="188"/>
      <c r="U166" s="289">
        <f>U80</f>
        <v>1.5297058540778354</v>
      </c>
      <c r="V166" s="127"/>
      <c r="W166" s="55"/>
    </row>
    <row r="167" spans="1:23" s="50" customFormat="1" x14ac:dyDescent="0.2">
      <c r="A167" s="37" t="s">
        <v>168</v>
      </c>
      <c r="B167" s="305" t="s">
        <v>2</v>
      </c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51"/>
      <c r="O167" s="290"/>
      <c r="P167" s="51"/>
      <c r="Q167" s="290">
        <f>Q166+U166</f>
        <v>-85.470294145922168</v>
      </c>
      <c r="R167" s="48"/>
      <c r="S167" s="131"/>
      <c r="T167" s="190"/>
      <c r="U167" s="191"/>
      <c r="V167" s="126"/>
      <c r="W167" s="55"/>
    </row>
    <row r="168" spans="1:23" s="50" customFormat="1" x14ac:dyDescent="0.2">
      <c r="A168" s="288"/>
      <c r="B168" s="112"/>
      <c r="C168" s="95"/>
      <c r="D168" s="48"/>
      <c r="E168" s="131"/>
      <c r="F168" s="48"/>
      <c r="G168" s="131"/>
      <c r="H168" s="98"/>
      <c r="I168" s="48"/>
      <c r="J168" s="131"/>
      <c r="K168" s="48"/>
      <c r="L168" s="131"/>
      <c r="M168" s="98"/>
      <c r="N168" s="14"/>
      <c r="O168" s="46"/>
      <c r="P168" s="269"/>
      <c r="Q168" s="258"/>
      <c r="R168" s="48"/>
      <c r="S168" s="131"/>
      <c r="T168" s="192"/>
      <c r="U168" s="193"/>
      <c r="V168" s="316"/>
      <c r="W168" s="55"/>
    </row>
    <row r="169" spans="1:23" s="50" customFormat="1" x14ac:dyDescent="0.2">
      <c r="A169" s="37" t="s">
        <v>169</v>
      </c>
      <c r="B169" s="305" t="s">
        <v>154</v>
      </c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51"/>
      <c r="O169" s="291">
        <f>O170-U170</f>
        <v>-57.650953288969198</v>
      </c>
      <c r="P169" s="51"/>
      <c r="Q169" s="290"/>
      <c r="R169" s="48"/>
      <c r="S169" s="131"/>
      <c r="T169" s="190"/>
      <c r="U169" s="191"/>
      <c r="V169" s="128">
        <f>-114.5+1+10*LOG(18000/15)</f>
        <v>-82.708187539523749</v>
      </c>
      <c r="W169" s="287" t="s">
        <v>161</v>
      </c>
    </row>
    <row r="170" spans="1:23" s="50" customFormat="1" x14ac:dyDescent="0.2">
      <c r="A170" s="40" t="s">
        <v>170</v>
      </c>
      <c r="B170" s="305" t="s">
        <v>154</v>
      </c>
      <c r="C170" s="95"/>
      <c r="D170" s="48"/>
      <c r="E170" s="131"/>
      <c r="F170" s="48"/>
      <c r="G170" s="131"/>
      <c r="H170" s="98"/>
      <c r="I170" s="48"/>
      <c r="J170" s="131"/>
      <c r="K170" s="48"/>
      <c r="L170" s="131"/>
      <c r="M170" s="98"/>
      <c r="N170" s="51"/>
      <c r="O170" s="290">
        <f>O121</f>
        <v>-56.122387547223397</v>
      </c>
      <c r="P170" s="51"/>
      <c r="Q170" s="290"/>
      <c r="R170" s="48"/>
      <c r="S170" s="131"/>
      <c r="T170" s="188"/>
      <c r="U170" s="289">
        <f>U84</f>
        <v>1.5285657417458001</v>
      </c>
      <c r="V170" s="127"/>
      <c r="W170" s="55"/>
    </row>
    <row r="171" spans="1:23" s="50" customFormat="1" x14ac:dyDescent="0.2">
      <c r="A171" s="37" t="s">
        <v>171</v>
      </c>
      <c r="B171" s="305" t="s">
        <v>154</v>
      </c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51"/>
      <c r="O171" s="291">
        <f>O170+U170</f>
        <v>-54.593821805477596</v>
      </c>
      <c r="P171" s="51"/>
      <c r="Q171" s="290"/>
      <c r="R171" s="48"/>
      <c r="S171" s="131"/>
      <c r="T171" s="190"/>
      <c r="U171" s="191"/>
      <c r="V171" s="128">
        <v>-50</v>
      </c>
      <c r="W171" s="287" t="s">
        <v>162</v>
      </c>
    </row>
    <row r="172" spans="1:23" s="50" customFormat="1" x14ac:dyDescent="0.2">
      <c r="A172" s="288"/>
      <c r="B172" s="112"/>
      <c r="C172" s="95"/>
      <c r="D172" s="48"/>
      <c r="E172" s="131"/>
      <c r="F172" s="48"/>
      <c r="G172" s="131"/>
      <c r="H172" s="98"/>
      <c r="I172" s="24"/>
      <c r="J172" s="24"/>
      <c r="K172" s="48"/>
      <c r="L172" s="131"/>
      <c r="M172" s="98"/>
      <c r="N172" s="269"/>
      <c r="O172" s="258"/>
      <c r="P172" s="269"/>
      <c r="Q172" s="258"/>
      <c r="R172" s="48"/>
      <c r="S172" s="131"/>
      <c r="T172" s="192"/>
      <c r="U172" s="193"/>
      <c r="V172" s="98"/>
      <c r="W172" s="55"/>
    </row>
    <row r="173" spans="1:23" s="50" customFormat="1" x14ac:dyDescent="0.2">
      <c r="A173" s="37" t="s">
        <v>172</v>
      </c>
      <c r="B173" s="209" t="s">
        <v>4</v>
      </c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51"/>
      <c r="O173" s="290"/>
      <c r="P173" s="51"/>
      <c r="Q173" s="292">
        <f>Q174-U174</f>
        <v>4.4702941459221641</v>
      </c>
      <c r="R173" s="48"/>
      <c r="S173" s="131"/>
      <c r="T173" s="294"/>
      <c r="U173" s="295"/>
      <c r="V173" s="128">
        <v>0</v>
      </c>
      <c r="W173" s="287" t="s">
        <v>181</v>
      </c>
    </row>
    <row r="174" spans="1:23" s="50" customFormat="1" x14ac:dyDescent="0.2">
      <c r="A174" s="40" t="s">
        <v>173</v>
      </c>
      <c r="B174" s="209" t="s">
        <v>4</v>
      </c>
      <c r="C174" s="95"/>
      <c r="D174" s="48"/>
      <c r="E174" s="131"/>
      <c r="F174" s="48"/>
      <c r="G174" s="131"/>
      <c r="H174" s="98"/>
      <c r="I174" s="24"/>
      <c r="J174" s="24"/>
      <c r="K174" s="48"/>
      <c r="L174" s="131"/>
      <c r="M174" s="98"/>
      <c r="N174" s="51"/>
      <c r="O174" s="290"/>
      <c r="P174" s="51"/>
      <c r="Q174" s="290">
        <f>Q122</f>
        <v>14</v>
      </c>
      <c r="R174" s="48"/>
      <c r="S174" s="131"/>
      <c r="T174" s="296"/>
      <c r="U174" s="297">
        <f>U88</f>
        <v>9.5297058540778359</v>
      </c>
      <c r="V174" s="98"/>
      <c r="W174" s="224"/>
    </row>
    <row r="175" spans="1:23" s="50" customFormat="1" x14ac:dyDescent="0.2">
      <c r="A175" s="37" t="s">
        <v>174</v>
      </c>
      <c r="B175" s="209" t="s">
        <v>4</v>
      </c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51"/>
      <c r="O175" s="290"/>
      <c r="P175" s="51"/>
      <c r="Q175" s="290">
        <f>Q174+U174</f>
        <v>23.529705854077836</v>
      </c>
      <c r="R175" s="48"/>
      <c r="S175" s="131"/>
      <c r="T175" s="294"/>
      <c r="U175" s="295"/>
      <c r="V175" s="98"/>
      <c r="W175" s="224"/>
    </row>
    <row r="176" spans="1:23" x14ac:dyDescent="0.2">
      <c r="A176" s="45"/>
      <c r="B176" s="146"/>
      <c r="C176" s="26"/>
      <c r="D176" s="45"/>
      <c r="E176" s="179"/>
      <c r="F176" s="45"/>
      <c r="G176" s="179"/>
      <c r="H176" s="105"/>
      <c r="I176" s="45"/>
      <c r="J176" s="179"/>
      <c r="K176" s="45"/>
      <c r="L176" s="179"/>
      <c r="M176" s="105"/>
      <c r="N176" s="45"/>
      <c r="O176" s="179"/>
      <c r="P176" s="45"/>
      <c r="Q176" s="179"/>
      <c r="R176" s="48"/>
      <c r="S176" s="131"/>
      <c r="T176" s="19"/>
      <c r="U176" s="61"/>
      <c r="V176" s="55"/>
      <c r="W176" s="55"/>
    </row>
    <row r="177" spans="1:23" ht="13.5" thickBot="1" x14ac:dyDescent="0.25">
      <c r="A177" s="53" t="s">
        <v>12</v>
      </c>
      <c r="B177" s="307"/>
      <c r="C177" s="54"/>
      <c r="D177" s="135"/>
      <c r="E177" s="180"/>
      <c r="F177" s="135"/>
      <c r="G177" s="180"/>
      <c r="H177" s="134"/>
      <c r="I177" s="135"/>
      <c r="J177" s="180"/>
      <c r="K177" s="135"/>
      <c r="L177" s="177"/>
      <c r="M177" s="134"/>
      <c r="N177" s="135"/>
      <c r="O177" s="180"/>
      <c r="P177" s="135"/>
      <c r="Q177" s="177"/>
      <c r="R177" s="63"/>
      <c r="S177" s="177"/>
      <c r="T177" s="184"/>
      <c r="U177" s="185"/>
      <c r="V177" s="106"/>
      <c r="W177" s="64" t="s">
        <v>175</v>
      </c>
    </row>
  </sheetData>
  <mergeCells count="42">
    <mergeCell ref="R31:S31"/>
    <mergeCell ref="R40:S40"/>
    <mergeCell ref="D2:E2"/>
    <mergeCell ref="F2:G2"/>
    <mergeCell ref="K2:L2"/>
    <mergeCell ref="D16:E16"/>
    <mergeCell ref="F16:G16"/>
    <mergeCell ref="K16:L16"/>
    <mergeCell ref="D32:E32"/>
    <mergeCell ref="I2:J2"/>
    <mergeCell ref="I16:J16"/>
    <mergeCell ref="I32:J32"/>
    <mergeCell ref="D31:L31"/>
    <mergeCell ref="D40:L40"/>
    <mergeCell ref="F32:G32"/>
    <mergeCell ref="K32:L32"/>
    <mergeCell ref="K41:L41"/>
    <mergeCell ref="I126:J126"/>
    <mergeCell ref="T40:U40"/>
    <mergeCell ref="D100:E100"/>
    <mergeCell ref="F100:G100"/>
    <mergeCell ref="K100:L100"/>
    <mergeCell ref="D126:E126"/>
    <mergeCell ref="F126:G126"/>
    <mergeCell ref="K126:L126"/>
    <mergeCell ref="T126:U126"/>
    <mergeCell ref="I41:J41"/>
    <mergeCell ref="I100:J100"/>
    <mergeCell ref="D41:E41"/>
    <mergeCell ref="F41:G41"/>
    <mergeCell ref="N41:O41"/>
    <mergeCell ref="P41:Q41"/>
    <mergeCell ref="N100:O100"/>
    <mergeCell ref="P100:Q100"/>
    <mergeCell ref="N126:O126"/>
    <mergeCell ref="P126:Q126"/>
    <mergeCell ref="N2:O2"/>
    <mergeCell ref="P2:Q2"/>
    <mergeCell ref="N16:O16"/>
    <mergeCell ref="P16:Q16"/>
    <mergeCell ref="N32:O32"/>
    <mergeCell ref="P32:Q32"/>
  </mergeCells>
  <phoneticPr fontId="20" type="noConversion"/>
  <conditionalFormatting sqref="W177">
    <cfRule type="cellIs" dxfId="47" priority="161" stopIfTrue="1" operator="equal">
      <formula>"Yes"</formula>
    </cfRule>
    <cfRule type="cellIs" dxfId="46" priority="162" stopIfTrue="1" operator="notEqual">
      <formula>"Yes"</formula>
    </cfRule>
  </conditionalFormatting>
  <conditionalFormatting sqref="F129">
    <cfRule type="cellIs" dxfId="45" priority="158" stopIfTrue="1" operator="lessThan">
      <formula>V129</formula>
    </cfRule>
  </conditionalFormatting>
  <conditionalFormatting sqref="F133">
    <cfRule type="cellIs" dxfId="44" priority="157" stopIfTrue="1" operator="lessThan">
      <formula>V133</formula>
    </cfRule>
  </conditionalFormatting>
  <conditionalFormatting sqref="G133">
    <cfRule type="cellIs" dxfId="43" priority="165" stopIfTrue="1" operator="lessThan">
      <formula>V133</formula>
    </cfRule>
  </conditionalFormatting>
  <conditionalFormatting sqref="D137">
    <cfRule type="cellIs" dxfId="42" priority="145" stopIfTrue="1" operator="lessThan">
      <formula>V137</formula>
    </cfRule>
  </conditionalFormatting>
  <conditionalFormatting sqref="D139:D144">
    <cfRule type="cellIs" dxfId="41" priority="144" stopIfTrue="1" operator="greaterThan">
      <formula>V139</formula>
    </cfRule>
  </conditionalFormatting>
  <conditionalFormatting sqref="E137">
    <cfRule type="cellIs" dxfId="40" priority="140" stopIfTrue="1" operator="lessThan">
      <formula>V137</formula>
    </cfRule>
  </conditionalFormatting>
  <conditionalFormatting sqref="E139:E144">
    <cfRule type="cellIs" dxfId="39" priority="138" stopIfTrue="1" operator="greaterThan">
      <formula>V139</formula>
    </cfRule>
  </conditionalFormatting>
  <conditionalFormatting sqref="J156:J160 J172:J175">
    <cfRule type="cellIs" dxfId="38" priority="122" stopIfTrue="1" operator="greaterThan">
      <formula>V156</formula>
    </cfRule>
  </conditionalFormatting>
  <conditionalFormatting sqref="I156:I160 I172:I175">
    <cfRule type="cellIs" dxfId="37" priority="112" stopIfTrue="1" operator="greaterThan">
      <formula>V156</formula>
    </cfRule>
  </conditionalFormatting>
  <conditionalFormatting sqref="G129">
    <cfRule type="cellIs" dxfId="36" priority="96" stopIfTrue="1" operator="lessThan">
      <formula>V129</formula>
    </cfRule>
  </conditionalFormatting>
  <conditionalFormatting sqref="Q161">
    <cfRule type="cellIs" dxfId="35" priority="16" stopIfTrue="1" operator="lessThan">
      <formula>V161</formula>
    </cfRule>
  </conditionalFormatting>
  <conditionalFormatting sqref="Q165">
    <cfRule type="cellIs" dxfId="34" priority="15" stopIfTrue="1" operator="lessThan">
      <formula>V165</formula>
    </cfRule>
  </conditionalFormatting>
  <conditionalFormatting sqref="O169">
    <cfRule type="cellIs" dxfId="33" priority="14" stopIfTrue="1" operator="lessThan">
      <formula>V169</formula>
    </cfRule>
  </conditionalFormatting>
  <conditionalFormatting sqref="O171">
    <cfRule type="cellIs" dxfId="32" priority="13" stopIfTrue="1" operator="greaterThan">
      <formula>V171</formula>
    </cfRule>
  </conditionalFormatting>
  <conditionalFormatting sqref="Q173">
    <cfRule type="cellIs" dxfId="31" priority="12" stopIfTrue="1" operator="lessThan">
      <formula>V173</formula>
    </cfRule>
  </conditionalFormatting>
  <conditionalFormatting sqref="P161">
    <cfRule type="cellIs" dxfId="30" priority="11" stopIfTrue="1" operator="lessThan">
      <formula>U161</formula>
    </cfRule>
  </conditionalFormatting>
  <conditionalFormatting sqref="L145">
    <cfRule type="cellIs" dxfId="29" priority="6" stopIfTrue="1" operator="lessThan">
      <formula>V145</formula>
    </cfRule>
  </conditionalFormatting>
  <conditionalFormatting sqref="L149">
    <cfRule type="cellIs" dxfId="28" priority="5" stopIfTrue="1" operator="lessThan">
      <formula>V149</formula>
    </cfRule>
  </conditionalFormatting>
  <conditionalFormatting sqref="J153">
    <cfRule type="cellIs" dxfId="27" priority="4" stopIfTrue="1" operator="lessThan">
      <formula>V153</formula>
    </cfRule>
  </conditionalFormatting>
  <conditionalFormatting sqref="I153">
    <cfRule type="cellIs" dxfId="26" priority="3" stopIfTrue="1" operator="lessThan">
      <formula>V153</formula>
    </cfRule>
  </conditionalFormatting>
  <conditionalFormatting sqref="I155">
    <cfRule type="cellIs" dxfId="25" priority="2" stopIfTrue="1" operator="greaterThan">
      <formula>V155</formula>
    </cfRule>
  </conditionalFormatting>
  <conditionalFormatting sqref="J155">
    <cfRule type="cellIs" dxfId="24" priority="1" stopIfTrue="1" operator="greaterThan">
      <formula>V155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2E10-FEBC-4499-8E8D-3A77204166D6}">
  <dimension ref="A1:BG1040"/>
  <sheetViews>
    <sheetView topLeftCell="A122" workbookViewId="0">
      <selection activeCell="T132" sqref="T132"/>
    </sheetView>
  </sheetViews>
  <sheetFormatPr defaultRowHeight="12.75" x14ac:dyDescent="0.2"/>
  <cols>
    <col min="1" max="1" width="37.28515625" customWidth="1"/>
    <col min="2" max="2" width="11.85546875" customWidth="1"/>
    <col min="3" max="3" width="10" customWidth="1"/>
    <col min="4" max="4" width="7.42578125" customWidth="1"/>
    <col min="5" max="5" width="7.5703125" customWidth="1"/>
    <col min="6" max="6" width="8.140625" customWidth="1"/>
    <col min="7" max="7" width="7.42578125" customWidth="1"/>
    <col min="9" max="9" width="7.5703125" customWidth="1"/>
    <col min="10" max="12" width="7.7109375" customWidth="1"/>
    <col min="14" max="14" width="8" customWidth="1"/>
    <col min="15" max="15" width="8.140625" customWidth="1"/>
    <col min="16" max="16" width="7.7109375" customWidth="1"/>
    <col min="17" max="17" width="7.85546875" customWidth="1"/>
    <col min="18" max="18" width="6.7109375" customWidth="1"/>
    <col min="19" max="19" width="7.28515625" customWidth="1"/>
    <col min="20" max="20" width="7.42578125" customWidth="1"/>
    <col min="21" max="22" width="7.7109375" customWidth="1"/>
    <col min="23" max="23" width="42.140625" customWidth="1"/>
  </cols>
  <sheetData>
    <row r="1" spans="1:59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</row>
    <row r="2" spans="1:59" x14ac:dyDescent="0.2">
      <c r="A2" s="9" t="s">
        <v>10</v>
      </c>
      <c r="B2" s="10"/>
      <c r="C2" s="110" t="s">
        <v>33</v>
      </c>
      <c r="D2" s="320" t="s">
        <v>85</v>
      </c>
      <c r="E2" s="321"/>
      <c r="F2" s="320" t="s">
        <v>86</v>
      </c>
      <c r="G2" s="321"/>
      <c r="H2" s="110" t="s">
        <v>33</v>
      </c>
      <c r="I2" s="320" t="s">
        <v>56</v>
      </c>
      <c r="J2" s="321"/>
      <c r="K2" s="320" t="s">
        <v>57</v>
      </c>
      <c r="L2" s="321"/>
      <c r="M2" s="110" t="s">
        <v>33</v>
      </c>
      <c r="N2" s="320" t="s">
        <v>63</v>
      </c>
      <c r="O2" s="321"/>
      <c r="P2" s="320" t="s">
        <v>64</v>
      </c>
      <c r="Q2" s="321"/>
      <c r="R2" s="89"/>
      <c r="S2" s="35"/>
      <c r="T2" s="89"/>
      <c r="U2" s="89"/>
      <c r="V2" s="89"/>
      <c r="W2" s="13" t="s">
        <v>0</v>
      </c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</row>
    <row r="3" spans="1:59" x14ac:dyDescent="0.2">
      <c r="A3" s="30"/>
      <c r="B3" s="61"/>
      <c r="C3" s="8"/>
      <c r="D3" s="143" t="s">
        <v>46</v>
      </c>
      <c r="E3" s="119" t="s">
        <v>47</v>
      </c>
      <c r="F3" s="143" t="s">
        <v>46</v>
      </c>
      <c r="G3" s="119" t="s">
        <v>47</v>
      </c>
      <c r="H3" s="206"/>
      <c r="I3" s="143" t="s">
        <v>46</v>
      </c>
      <c r="J3" s="119" t="s">
        <v>47</v>
      </c>
      <c r="K3" s="143" t="s">
        <v>46</v>
      </c>
      <c r="L3" s="119" t="s">
        <v>47</v>
      </c>
      <c r="M3" s="206"/>
      <c r="N3" s="143" t="s">
        <v>46</v>
      </c>
      <c r="O3" s="119" t="s">
        <v>47</v>
      </c>
      <c r="P3" s="143" t="s">
        <v>46</v>
      </c>
      <c r="Q3" s="119" t="s">
        <v>47</v>
      </c>
      <c r="R3" s="17"/>
      <c r="S3" s="144"/>
      <c r="T3" s="17"/>
      <c r="U3" s="17"/>
      <c r="V3" s="17"/>
      <c r="W3" s="1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2">
      <c r="A4" s="14"/>
      <c r="B4" s="15" t="s">
        <v>1</v>
      </c>
      <c r="C4" s="144"/>
      <c r="D4" s="82"/>
      <c r="E4" s="146"/>
      <c r="F4" s="82"/>
      <c r="G4" s="146"/>
      <c r="H4" s="26"/>
      <c r="I4" s="82"/>
      <c r="J4" s="146"/>
      <c r="K4" s="82"/>
      <c r="L4" s="146"/>
      <c r="M4" s="26"/>
      <c r="N4" s="82"/>
      <c r="O4" s="146"/>
      <c r="P4" s="82"/>
      <c r="Q4" s="146"/>
      <c r="R4" s="95"/>
      <c r="S4" s="17"/>
      <c r="T4" s="17"/>
      <c r="U4" s="17"/>
      <c r="V4" s="17"/>
      <c r="W4" s="5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x14ac:dyDescent="0.2">
      <c r="A5" s="111" t="s">
        <v>34</v>
      </c>
      <c r="B5" s="112" t="s">
        <v>35</v>
      </c>
      <c r="C5" s="27"/>
      <c r="D5" s="194">
        <v>30</v>
      </c>
      <c r="E5" s="152">
        <f>$D5</f>
        <v>30</v>
      </c>
      <c r="F5" s="82"/>
      <c r="G5" s="146"/>
      <c r="H5" s="26"/>
      <c r="I5" s="194">
        <v>30</v>
      </c>
      <c r="J5" s="152">
        <f>$I5</f>
        <v>30</v>
      </c>
      <c r="K5" s="82"/>
      <c r="L5" s="146"/>
      <c r="M5" s="26"/>
      <c r="N5" s="254"/>
      <c r="O5" s="152"/>
      <c r="P5" s="82"/>
      <c r="Q5" s="146"/>
      <c r="R5" s="24"/>
      <c r="S5" s="17"/>
      <c r="T5" s="77"/>
      <c r="U5" s="77"/>
      <c r="V5" s="17"/>
      <c r="W5" s="22" t="s">
        <v>125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x14ac:dyDescent="0.2">
      <c r="A6" s="111" t="s">
        <v>36</v>
      </c>
      <c r="B6" s="113" t="s">
        <v>37</v>
      </c>
      <c r="C6" s="248"/>
      <c r="D6" s="194">
        <v>40</v>
      </c>
      <c r="E6" s="152">
        <f>$D6</f>
        <v>40</v>
      </c>
      <c r="F6" s="82"/>
      <c r="G6" s="146"/>
      <c r="H6" s="26"/>
      <c r="I6" s="194">
        <v>40</v>
      </c>
      <c r="J6" s="152">
        <f>$I6</f>
        <v>40</v>
      </c>
      <c r="K6" s="82"/>
      <c r="L6" s="146"/>
      <c r="M6" s="26"/>
      <c r="N6" s="254"/>
      <c r="O6" s="152"/>
      <c r="P6" s="82"/>
      <c r="Q6" s="146"/>
      <c r="R6" s="24"/>
      <c r="S6" s="17"/>
      <c r="T6" s="77"/>
      <c r="U6" s="77"/>
      <c r="V6" s="17"/>
      <c r="W6" s="22" t="s">
        <v>125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19" t="s">
        <v>38</v>
      </c>
      <c r="B7" s="60" t="s">
        <v>2</v>
      </c>
      <c r="C7" s="21"/>
      <c r="D7" s="147">
        <v>-95</v>
      </c>
      <c r="E7" s="131">
        <f>$D7</f>
        <v>-95</v>
      </c>
      <c r="F7" s="150"/>
      <c r="G7" s="141"/>
      <c r="H7" s="23"/>
      <c r="I7" s="147">
        <v>-95</v>
      </c>
      <c r="J7" s="131">
        <f>$I7</f>
        <v>-95</v>
      </c>
      <c r="K7" s="150"/>
      <c r="L7" s="141"/>
      <c r="M7" s="23"/>
      <c r="N7" s="147">
        <v>-104</v>
      </c>
      <c r="O7" s="131">
        <f>N7</f>
        <v>-104</v>
      </c>
      <c r="P7" s="150"/>
      <c r="Q7" s="141"/>
      <c r="R7" s="24"/>
      <c r="S7" s="17"/>
      <c r="T7" s="77"/>
      <c r="U7" s="77"/>
      <c r="V7" s="21"/>
      <c r="W7" s="22" t="s">
        <v>126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x14ac:dyDescent="0.2">
      <c r="A8" s="19" t="s">
        <v>3</v>
      </c>
      <c r="B8" s="20" t="s">
        <v>4</v>
      </c>
      <c r="C8" s="18"/>
      <c r="D8" s="114"/>
      <c r="E8" s="20"/>
      <c r="F8" s="147">
        <v>4</v>
      </c>
      <c r="G8" s="148">
        <v>4</v>
      </c>
      <c r="H8" s="23"/>
      <c r="I8" s="114"/>
      <c r="J8" s="20"/>
      <c r="K8" s="309">
        <v>-99</v>
      </c>
      <c r="L8" s="148">
        <v>4</v>
      </c>
      <c r="M8" s="23"/>
      <c r="N8" s="114"/>
      <c r="O8" s="20"/>
      <c r="P8" s="225">
        <v>-99</v>
      </c>
      <c r="Q8" s="148">
        <v>17</v>
      </c>
      <c r="R8" s="23"/>
      <c r="S8" s="23"/>
      <c r="T8" s="21"/>
      <c r="U8" s="21"/>
      <c r="V8" s="21"/>
      <c r="W8" s="22" t="s">
        <v>126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</row>
    <row r="9" spans="1:59" x14ac:dyDescent="0.2">
      <c r="A9" s="19" t="s">
        <v>45</v>
      </c>
      <c r="B9" s="20"/>
      <c r="C9" s="18"/>
      <c r="D9" s="114"/>
      <c r="E9" s="20"/>
      <c r="F9" s="195">
        <v>106</v>
      </c>
      <c r="G9" s="153">
        <f>$F9</f>
        <v>106</v>
      </c>
      <c r="H9" s="205"/>
      <c r="I9" s="114"/>
      <c r="J9" s="20"/>
      <c r="K9" s="195">
        <v>106</v>
      </c>
      <c r="L9" s="153">
        <f>$K9</f>
        <v>106</v>
      </c>
      <c r="M9" s="205"/>
      <c r="N9" s="114"/>
      <c r="O9" s="20"/>
      <c r="P9" s="246"/>
      <c r="Q9" s="153"/>
      <c r="R9" s="23"/>
      <c r="S9" s="23"/>
      <c r="T9" s="21"/>
      <c r="U9" s="21"/>
      <c r="V9" s="21"/>
      <c r="W9" s="196" t="s">
        <v>127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</row>
    <row r="10" spans="1:59" x14ac:dyDescent="0.2">
      <c r="A10" s="19" t="s">
        <v>114</v>
      </c>
      <c r="B10" s="20"/>
      <c r="C10" s="247">
        <v>-78</v>
      </c>
      <c r="D10" s="114"/>
      <c r="E10" s="20"/>
      <c r="F10" s="246"/>
      <c r="G10" s="153"/>
      <c r="H10" s="205"/>
      <c r="I10" s="114"/>
      <c r="J10" s="20"/>
      <c r="K10" s="246"/>
      <c r="L10" s="153"/>
      <c r="M10" s="205"/>
      <c r="N10" s="114"/>
      <c r="O10" s="20"/>
      <c r="P10" s="246"/>
      <c r="Q10" s="153"/>
      <c r="R10" s="23"/>
      <c r="S10" s="23"/>
      <c r="T10" s="21"/>
      <c r="U10" s="21"/>
      <c r="V10" s="21"/>
      <c r="W10" s="196" t="s">
        <v>127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</row>
    <row r="11" spans="1:59" x14ac:dyDescent="0.2">
      <c r="A11" s="19" t="s">
        <v>115</v>
      </c>
      <c r="B11" s="20"/>
      <c r="C11" s="18"/>
      <c r="D11" s="114"/>
      <c r="E11" s="20"/>
      <c r="F11" s="246"/>
      <c r="G11" s="153"/>
      <c r="H11" s="205"/>
      <c r="I11" s="114"/>
      <c r="J11" s="20"/>
      <c r="K11" s="246"/>
      <c r="L11" s="153"/>
      <c r="M11" s="226">
        <v>-101</v>
      </c>
      <c r="N11" s="114"/>
      <c r="O11" s="20"/>
      <c r="P11" s="246"/>
      <c r="Q11" s="153"/>
      <c r="R11" s="23"/>
      <c r="S11" s="23"/>
      <c r="T11" s="21"/>
      <c r="U11" s="21"/>
      <c r="V11" s="21"/>
      <c r="W11" s="267" t="s">
        <v>128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x14ac:dyDescent="0.2">
      <c r="A12" s="101" t="s">
        <v>116</v>
      </c>
      <c r="B12" s="60" t="s">
        <v>4</v>
      </c>
      <c r="C12" s="21"/>
      <c r="D12" s="114"/>
      <c r="E12" s="20"/>
      <c r="F12" s="114"/>
      <c r="G12" s="20"/>
      <c r="H12" s="226">
        <v>-105</v>
      </c>
      <c r="I12" s="114"/>
      <c r="J12" s="20"/>
      <c r="K12" s="114"/>
      <c r="L12" s="20"/>
      <c r="M12" s="245"/>
      <c r="N12" s="114"/>
      <c r="O12" s="20"/>
      <c r="P12" s="114"/>
      <c r="Q12" s="20"/>
      <c r="R12" s="23"/>
      <c r="S12" s="23"/>
      <c r="T12" s="21"/>
      <c r="U12" s="21"/>
      <c r="V12" s="21"/>
      <c r="W12" s="22" t="s">
        <v>129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ht="13.5" thickBot="1" x14ac:dyDescent="0.25">
      <c r="A13" s="232" t="s">
        <v>112</v>
      </c>
      <c r="B13" s="231"/>
      <c r="C13" s="249"/>
      <c r="D13" s="149"/>
      <c r="E13" s="92"/>
      <c r="F13" s="149"/>
      <c r="G13" s="92"/>
      <c r="H13" s="200"/>
      <c r="I13" s="149"/>
      <c r="J13" s="92"/>
      <c r="K13" s="149"/>
      <c r="L13" s="92"/>
      <c r="M13" s="200"/>
      <c r="N13" s="149"/>
      <c r="O13" s="92"/>
      <c r="P13" s="149"/>
      <c r="Q13" s="92"/>
      <c r="R13" s="85"/>
      <c r="S13" s="85"/>
      <c r="T13" s="90"/>
      <c r="U13" s="90"/>
      <c r="V13" s="90"/>
      <c r="W13" s="56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</row>
    <row r="14" spans="1:59" x14ac:dyDescent="0.2">
      <c r="A14" s="7"/>
      <c r="B14" s="21"/>
      <c r="C14" s="21"/>
      <c r="D14" s="18"/>
      <c r="E14" s="18"/>
      <c r="F14" s="18"/>
      <c r="G14" s="18"/>
      <c r="H14" s="18"/>
      <c r="I14" s="18"/>
      <c r="J14" s="18"/>
      <c r="K14" s="21"/>
      <c r="L14" s="23"/>
      <c r="M14" s="18"/>
      <c r="N14" s="18"/>
      <c r="O14" s="18"/>
      <c r="P14" s="21"/>
      <c r="Q14" s="23"/>
      <c r="R14" s="23"/>
      <c r="S14" s="23"/>
      <c r="T14" s="8"/>
      <c r="U14" s="8"/>
      <c r="V14" s="8"/>
      <c r="W14" s="6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</row>
    <row r="15" spans="1:59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1"/>
      <c r="L15" s="24"/>
      <c r="M15" s="18"/>
      <c r="N15" s="18"/>
      <c r="O15" s="18"/>
      <c r="P15" s="21"/>
      <c r="Q15" s="24"/>
      <c r="R15" s="24"/>
      <c r="S15" s="25"/>
      <c r="T15" s="18"/>
      <c r="U15" s="18"/>
      <c r="V15" s="18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</row>
    <row r="16" spans="1:59" x14ac:dyDescent="0.2">
      <c r="A16" s="9" t="s">
        <v>18</v>
      </c>
      <c r="B16" s="28"/>
      <c r="C16" s="11"/>
      <c r="D16" s="320" t="s">
        <v>85</v>
      </c>
      <c r="E16" s="321"/>
      <c r="F16" s="320" t="s">
        <v>86</v>
      </c>
      <c r="G16" s="321"/>
      <c r="H16" s="221"/>
      <c r="I16" s="320" t="s">
        <v>56</v>
      </c>
      <c r="J16" s="321"/>
      <c r="K16" s="320" t="s">
        <v>57</v>
      </c>
      <c r="L16" s="321"/>
      <c r="M16" s="221"/>
      <c r="N16" s="320" t="s">
        <v>63</v>
      </c>
      <c r="O16" s="321"/>
      <c r="P16" s="320" t="s">
        <v>64</v>
      </c>
      <c r="Q16" s="321"/>
      <c r="R16" s="89"/>
      <c r="S16" s="35"/>
      <c r="T16" s="29"/>
      <c r="U16" s="29"/>
      <c r="V16" s="29"/>
      <c r="W16" s="13" t="s">
        <v>0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</row>
    <row r="17" spans="1:59" x14ac:dyDescent="0.2">
      <c r="A17" s="30"/>
      <c r="B17" s="20"/>
      <c r="C17" s="18"/>
      <c r="D17" s="143" t="s">
        <v>46</v>
      </c>
      <c r="E17" s="119" t="s">
        <v>47</v>
      </c>
      <c r="F17" s="143" t="s">
        <v>46</v>
      </c>
      <c r="G17" s="119" t="s">
        <v>47</v>
      </c>
      <c r="H17" s="206"/>
      <c r="I17" s="143" t="s">
        <v>46</v>
      </c>
      <c r="J17" s="119" t="s">
        <v>47</v>
      </c>
      <c r="K17" s="143" t="s">
        <v>46</v>
      </c>
      <c r="L17" s="119" t="s">
        <v>47</v>
      </c>
      <c r="M17" s="206"/>
      <c r="N17" s="143" t="s">
        <v>46</v>
      </c>
      <c r="O17" s="119" t="s">
        <v>47</v>
      </c>
      <c r="P17" s="143" t="s">
        <v>46</v>
      </c>
      <c r="Q17" s="119" t="s">
        <v>47</v>
      </c>
      <c r="R17" s="17"/>
      <c r="S17" s="144"/>
      <c r="T17" s="21"/>
      <c r="U17" s="21"/>
      <c r="V17" s="21"/>
      <c r="W17" s="120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</row>
    <row r="18" spans="1:59" x14ac:dyDescent="0.2">
      <c r="A18" s="36" t="s">
        <v>19</v>
      </c>
      <c r="B18" s="60" t="s">
        <v>41</v>
      </c>
      <c r="C18" s="21"/>
      <c r="D18" s="154">
        <f>(10^12)*(10^-3)*(D5/15)*10^(D7/10)</f>
        <v>0.63245553203367488</v>
      </c>
      <c r="E18" s="140">
        <f>(10^12)*(10^-3)*(E5/15)*10^(E7/10)</f>
        <v>0.63245553203367488</v>
      </c>
      <c r="F18" s="154">
        <f>(10^12)*(10^-3)*(D5/15)*10^((D7+F8)/10)</f>
        <v>1.5886564694485601</v>
      </c>
      <c r="G18" s="140">
        <f>(10^12)*(10^-3)*(E5/15)*10^((E7+G8)/10)</f>
        <v>1.5886564694485601</v>
      </c>
      <c r="H18" s="215"/>
      <c r="I18" s="154">
        <f>(10^12)*(10^-3)*(I5/15)*10^(I7/10)</f>
        <v>0.63245553203367488</v>
      </c>
      <c r="J18" s="140">
        <f>(10^12)*(10^-3)*(J5/15)*10^(J7/10)</f>
        <v>0.63245553203367488</v>
      </c>
      <c r="K18" s="154">
        <f>(10^12)*(10^-3)*(I5/15)*10^((I7+K8)/10)</f>
        <v>7.9621434110699493E-11</v>
      </c>
      <c r="L18" s="140">
        <f>(10^12)*(10^-3)*(J5/15)*10^((J7+L8)/10)</f>
        <v>1.5886564694485601</v>
      </c>
      <c r="M18" s="215"/>
      <c r="N18" s="154">
        <f>(10^12)*(10^-3)*(N5/15)*10^(N7/10)</f>
        <v>0</v>
      </c>
      <c r="O18" s="140">
        <f>(10^12)*(10^-3)*(O5/15)*10^(O7/10)</f>
        <v>0</v>
      </c>
      <c r="P18" s="154">
        <f>(10^12)*(10^-3)*(N5/15)*10^((N7+P8)/10)</f>
        <v>0</v>
      </c>
      <c r="Q18" s="140">
        <f>(10^12)*(10^-3)*(O5/15)*10^((O7+Q8)/10)</f>
        <v>0</v>
      </c>
      <c r="R18" s="78"/>
      <c r="S18" s="31"/>
      <c r="T18" s="31"/>
      <c r="U18" s="31"/>
      <c r="V18" s="31"/>
      <c r="W18" s="22" t="s">
        <v>48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</row>
    <row r="19" spans="1:59" x14ac:dyDescent="0.2">
      <c r="A19" s="32" t="s">
        <v>49</v>
      </c>
      <c r="B19" s="20" t="s">
        <v>4</v>
      </c>
      <c r="C19" s="18"/>
      <c r="D19" s="114"/>
      <c r="E19" s="20"/>
      <c r="F19" s="48">
        <f>10*LOG(F18/D18)</f>
        <v>3.9999999999999987</v>
      </c>
      <c r="G19" s="131">
        <f>10*LOG(G18/E18)</f>
        <v>3.9999999999999987</v>
      </c>
      <c r="H19" s="98"/>
      <c r="I19" s="114"/>
      <c r="J19" s="20"/>
      <c r="K19" s="310">
        <f>10*LOG(K18/I18)</f>
        <v>-98.999999999999986</v>
      </c>
      <c r="L19" s="131">
        <f>10*LOG(L18/J18)</f>
        <v>3.9999999999999987</v>
      </c>
      <c r="M19" s="98"/>
      <c r="N19" s="114"/>
      <c r="O19" s="20"/>
      <c r="P19" s="159"/>
      <c r="Q19" s="131"/>
      <c r="R19" s="24"/>
      <c r="S19" s="25"/>
      <c r="T19" s="33"/>
      <c r="U19" s="33"/>
      <c r="V19" s="33"/>
      <c r="W19" s="22" t="s">
        <v>50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</row>
    <row r="20" spans="1:59" x14ac:dyDescent="0.2">
      <c r="A20" s="163" t="s">
        <v>52</v>
      </c>
      <c r="B20" s="20" t="s">
        <v>39</v>
      </c>
      <c r="C20" s="18"/>
      <c r="D20" s="114"/>
      <c r="E20" s="20"/>
      <c r="F20" s="150">
        <f>D7+F8+10*LOG(D5/15)</f>
        <v>-87.989700043360187</v>
      </c>
      <c r="G20" s="141">
        <f>E7+G8+10*LOG(E5/15)</f>
        <v>-87.989700043360187</v>
      </c>
      <c r="H20" s="214"/>
      <c r="I20" s="114"/>
      <c r="J20" s="20"/>
      <c r="K20" s="310">
        <f>I7+K8+10*LOG(I5/15)</f>
        <v>-190.98970004336019</v>
      </c>
      <c r="L20" s="141">
        <f>J7+L8+10*LOG(J5/15)</f>
        <v>-87.989700043360187</v>
      </c>
      <c r="M20" s="214"/>
      <c r="N20" s="114"/>
      <c r="O20" s="20"/>
      <c r="P20" s="159"/>
      <c r="Q20" s="141"/>
      <c r="R20" s="24"/>
      <c r="S20" s="25"/>
      <c r="T20" s="27"/>
      <c r="U20" s="27"/>
      <c r="V20" s="27"/>
      <c r="W20" s="65" t="s">
        <v>51</v>
      </c>
      <c r="X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</row>
    <row r="21" spans="1:59" x14ac:dyDescent="0.2">
      <c r="A21" s="163" t="s">
        <v>31</v>
      </c>
      <c r="B21" s="20" t="s">
        <v>40</v>
      </c>
      <c r="C21" s="18"/>
      <c r="D21" s="155">
        <f>10*LOG((D18+F18)*10^-9)+10*LOG(F9*12)</f>
        <v>-55.489424299143323</v>
      </c>
      <c r="E21" s="156">
        <f>10*LOG((E18+G18)*10^-9)+10*LOG(G9*12)</f>
        <v>-55.489424299143323</v>
      </c>
      <c r="F21" s="150"/>
      <c r="G21" s="141"/>
      <c r="H21" s="214"/>
      <c r="I21" s="155">
        <f>10*LOG((I18+K18)*10^-9)+10*LOG(K9*12)</f>
        <v>-60.944828929689493</v>
      </c>
      <c r="J21" s="156">
        <f>10*LOG((J18+L18)*10^-9)+10*LOG(L9*12)</f>
        <v>-55.489424299143323</v>
      </c>
      <c r="K21" s="150"/>
      <c r="L21" s="141"/>
      <c r="M21" s="214"/>
      <c r="N21" s="155"/>
      <c r="O21" s="156"/>
      <c r="P21" s="150"/>
      <c r="Q21" s="141"/>
      <c r="R21" s="24"/>
      <c r="S21" s="24"/>
      <c r="T21" s="27"/>
      <c r="U21" s="27"/>
      <c r="V21" s="27"/>
      <c r="W21" s="65" t="s">
        <v>29</v>
      </c>
      <c r="X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</row>
    <row r="22" spans="1:59" x14ac:dyDescent="0.2">
      <c r="A22" s="255" t="s">
        <v>130</v>
      </c>
      <c r="B22" s="20" t="s">
        <v>4</v>
      </c>
      <c r="C22" s="20"/>
      <c r="D22" s="155"/>
      <c r="E22" s="256"/>
      <c r="F22" s="155">
        <f>F20-$C10</f>
        <v>-9.9897000433601875</v>
      </c>
      <c r="G22" s="33">
        <f>G20-$C10</f>
        <v>-9.9897000433601875</v>
      </c>
      <c r="H22" s="257"/>
      <c r="I22" s="155"/>
      <c r="J22" s="256"/>
      <c r="K22" s="155"/>
      <c r="L22" s="156"/>
      <c r="M22" s="258"/>
      <c r="N22" s="155"/>
      <c r="O22" s="256"/>
      <c r="P22" s="155"/>
      <c r="Q22" s="156"/>
      <c r="R22" s="268"/>
      <c r="S22" s="24"/>
      <c r="T22" s="27"/>
      <c r="U22" s="27"/>
      <c r="V22" s="27"/>
      <c r="W22" s="259" t="s">
        <v>65</v>
      </c>
      <c r="X22" s="24"/>
      <c r="Y22" s="27"/>
      <c r="Z22" s="27"/>
      <c r="AA22" s="2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</row>
    <row r="23" spans="1:59" x14ac:dyDescent="0.2">
      <c r="A23" s="19" t="s">
        <v>19</v>
      </c>
      <c r="B23" s="20" t="s">
        <v>118</v>
      </c>
      <c r="C23" s="20"/>
      <c r="D23" s="155"/>
      <c r="E23" s="256"/>
      <c r="F23" s="155"/>
      <c r="G23" s="256"/>
      <c r="H23" s="257"/>
      <c r="I23" s="260"/>
      <c r="J23" s="261"/>
      <c r="K23" s="262"/>
      <c r="L23" s="263"/>
      <c r="M23" s="258"/>
      <c r="N23" s="260">
        <f>(10^12)*(10^-3)*10^(N7/10)</f>
        <v>3.9810717055349581E-2</v>
      </c>
      <c r="O23" s="31">
        <f>(10^12)*(10^-3)*10^(O7/10)</f>
        <v>3.9810717055349581E-2</v>
      </c>
      <c r="P23" s="262">
        <f>(10^12)*(10^-3)*10^((N7+P8)/10)</f>
        <v>5.0118723362726969E-12</v>
      </c>
      <c r="Q23" s="263">
        <f>(10^12)*(10^-3)*10^((O7+Q8)/10)</f>
        <v>1.9952623149688824</v>
      </c>
      <c r="R23" s="62"/>
      <c r="S23" s="24"/>
      <c r="T23" s="27"/>
      <c r="U23" s="27"/>
      <c r="V23" s="27"/>
      <c r="W23" s="264" t="s">
        <v>48</v>
      </c>
      <c r="X23" s="24"/>
      <c r="Y23" s="27"/>
      <c r="Z23" s="27"/>
      <c r="AA23" s="2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</row>
    <row r="24" spans="1:59" x14ac:dyDescent="0.2">
      <c r="A24" s="32" t="s">
        <v>119</v>
      </c>
      <c r="B24" s="20" t="s">
        <v>4</v>
      </c>
      <c r="C24" s="20"/>
      <c r="D24" s="155"/>
      <c r="E24" s="256"/>
      <c r="F24" s="155"/>
      <c r="G24" s="256"/>
      <c r="H24" s="257"/>
      <c r="I24" s="155"/>
      <c r="J24" s="256"/>
      <c r="K24" s="265"/>
      <c r="L24" s="266"/>
      <c r="M24" s="258"/>
      <c r="N24" s="155"/>
      <c r="O24" s="256"/>
      <c r="P24" s="265">
        <f>10*LOG(P23/N23)</f>
        <v>-99</v>
      </c>
      <c r="Q24" s="266">
        <f>10*LOG(Q23/O23)</f>
        <v>17.000000000000021</v>
      </c>
      <c r="R24" s="62"/>
      <c r="S24" s="24"/>
      <c r="T24" s="27"/>
      <c r="U24" s="27"/>
      <c r="V24" s="27"/>
      <c r="W24" s="264" t="s">
        <v>120</v>
      </c>
      <c r="X24" s="24"/>
      <c r="Y24" s="27"/>
      <c r="Z24" s="27"/>
      <c r="AA24" s="2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</row>
    <row r="25" spans="1:59" x14ac:dyDescent="0.2">
      <c r="A25" s="163" t="s">
        <v>121</v>
      </c>
      <c r="B25" s="20" t="s">
        <v>2</v>
      </c>
      <c r="C25" s="20"/>
      <c r="D25" s="155"/>
      <c r="E25" s="256"/>
      <c r="F25" s="155"/>
      <c r="G25" s="256"/>
      <c r="H25" s="257"/>
      <c r="I25" s="155"/>
      <c r="J25" s="256"/>
      <c r="K25" s="265"/>
      <c r="L25" s="266"/>
      <c r="M25" s="258"/>
      <c r="N25" s="155"/>
      <c r="O25" s="256"/>
      <c r="P25" s="265">
        <f>N7+P8</f>
        <v>-203</v>
      </c>
      <c r="Q25" s="266">
        <f>O7+Q8</f>
        <v>-87</v>
      </c>
      <c r="R25" s="268"/>
      <c r="S25" s="24"/>
      <c r="T25" s="27"/>
      <c r="U25" s="27"/>
      <c r="V25" s="27"/>
      <c r="W25" s="259" t="s">
        <v>122</v>
      </c>
      <c r="X25" s="24"/>
      <c r="Y25" s="27"/>
      <c r="Z25" s="27"/>
      <c r="AA25" s="2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</row>
    <row r="26" spans="1:59" x14ac:dyDescent="0.2">
      <c r="A26" s="255" t="s">
        <v>123</v>
      </c>
      <c r="B26" s="20" t="s">
        <v>124</v>
      </c>
      <c r="C26" s="20"/>
      <c r="D26" s="155"/>
      <c r="E26" s="256"/>
      <c r="F26" s="155"/>
      <c r="G26" s="256"/>
      <c r="H26" s="257"/>
      <c r="I26" s="155"/>
      <c r="J26" s="256"/>
      <c r="K26" s="155"/>
      <c r="L26" s="156"/>
      <c r="M26" s="258"/>
      <c r="N26" s="155">
        <f>10*LOG((N23+P23)*10^-9)+10*LOG((18*10^6)/(15*10^3))</f>
        <v>-73.208187538977029</v>
      </c>
      <c r="O26" s="256">
        <f>10*LOG((O23+Q23)*10^-9)+10*LOG((18*10^6)/(15*10^3))</f>
        <v>-56.122387547223397</v>
      </c>
      <c r="P26" s="155"/>
      <c r="Q26" s="156"/>
      <c r="R26" s="268"/>
      <c r="S26" s="24"/>
      <c r="T26" s="27"/>
      <c r="U26" s="27"/>
      <c r="V26" s="27"/>
      <c r="W26" s="259" t="s">
        <v>29</v>
      </c>
      <c r="X26" s="24"/>
      <c r="Y26" s="27"/>
      <c r="Z26" s="27"/>
      <c r="AA26" s="2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</row>
    <row r="27" spans="1:59" ht="13.5" thickBot="1" x14ac:dyDescent="0.25">
      <c r="A27" s="255" t="s">
        <v>131</v>
      </c>
      <c r="B27" s="20" t="s">
        <v>4</v>
      </c>
      <c r="C27" s="20"/>
      <c r="D27" s="155"/>
      <c r="E27" s="33"/>
      <c r="F27" s="155"/>
      <c r="G27" s="33"/>
      <c r="H27" s="257"/>
      <c r="I27" s="155"/>
      <c r="J27" s="33"/>
      <c r="K27" s="265"/>
      <c r="L27" s="266"/>
      <c r="M27" s="25"/>
      <c r="N27" s="155"/>
      <c r="O27" s="33"/>
      <c r="P27" s="265">
        <f>P25-$M11</f>
        <v>-102</v>
      </c>
      <c r="Q27" s="266">
        <f>Q25-$M11</f>
        <v>14</v>
      </c>
      <c r="R27" s="62"/>
      <c r="S27" s="24"/>
      <c r="T27" s="27"/>
      <c r="U27" s="27"/>
      <c r="V27" s="27"/>
      <c r="W27" s="56" t="s">
        <v>65</v>
      </c>
      <c r="X27" s="24"/>
      <c r="Y27" s="27"/>
      <c r="Z27" s="27"/>
      <c r="AA27" s="2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</row>
    <row r="28" spans="1:59" ht="13.5" thickBot="1" x14ac:dyDescent="0.25">
      <c r="A28" s="238" t="s">
        <v>132</v>
      </c>
      <c r="B28" s="228" t="s">
        <v>4</v>
      </c>
      <c r="C28" s="250"/>
      <c r="D28" s="157"/>
      <c r="E28" s="142"/>
      <c r="F28" s="158"/>
      <c r="G28" s="151"/>
      <c r="H28" s="222"/>
      <c r="I28" s="158"/>
      <c r="J28" s="85"/>
      <c r="K28" s="311">
        <f>K20-$H12</f>
        <v>-85.989700043360187</v>
      </c>
      <c r="L28" s="177">
        <f>L20-$H12</f>
        <v>17.010299956639813</v>
      </c>
      <c r="M28" s="151"/>
      <c r="N28" s="158"/>
      <c r="O28" s="151"/>
      <c r="P28" s="158"/>
      <c r="Q28" s="151"/>
      <c r="R28" s="24"/>
      <c r="S28" s="24"/>
      <c r="T28" s="27"/>
      <c r="U28" s="27"/>
      <c r="V28" s="27"/>
      <c r="W28" s="22" t="s">
        <v>65</v>
      </c>
      <c r="X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</row>
    <row r="29" spans="1:59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50"/>
      <c r="L29" s="50"/>
      <c r="M29" s="7"/>
      <c r="N29" s="7"/>
      <c r="O29" s="7"/>
      <c r="P29" s="50"/>
      <c r="Q29" s="50"/>
      <c r="R29" s="50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</row>
    <row r="30" spans="1:59" ht="13.5" thickBot="1" x14ac:dyDescent="0.25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21"/>
      <c r="L30" s="77"/>
      <c r="M30" s="18"/>
      <c r="N30" s="18"/>
      <c r="O30" s="18"/>
      <c r="P30" s="21"/>
      <c r="Q30" s="77"/>
      <c r="R30" s="77"/>
      <c r="S30" s="34"/>
      <c r="T30" s="18"/>
      <c r="U30" s="18"/>
      <c r="V30" s="18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</row>
    <row r="31" spans="1:59" ht="13.5" thickBot="1" x14ac:dyDescent="0.25">
      <c r="A31" s="9" t="s">
        <v>20</v>
      </c>
      <c r="B31" s="28"/>
      <c r="C31" s="11"/>
      <c r="D31" s="327" t="s">
        <v>84</v>
      </c>
      <c r="E31" s="327"/>
      <c r="F31" s="327"/>
      <c r="G31" s="327"/>
      <c r="H31" s="327"/>
      <c r="I31" s="327"/>
      <c r="J31" s="327"/>
      <c r="K31" s="327"/>
      <c r="L31" s="326"/>
      <c r="M31" s="244"/>
      <c r="N31" s="244"/>
      <c r="O31" s="244"/>
      <c r="P31" s="244"/>
      <c r="Q31" s="244"/>
      <c r="R31" s="325" t="s">
        <v>28</v>
      </c>
      <c r="S31" s="326"/>
      <c r="T31" s="162"/>
      <c r="U31" s="12"/>
      <c r="V31" s="10"/>
      <c r="W31" s="207" t="s">
        <v>0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</row>
    <row r="32" spans="1:59" x14ac:dyDescent="0.2">
      <c r="A32" s="30"/>
      <c r="B32" s="20"/>
      <c r="C32" s="18"/>
      <c r="D32" s="320" t="s">
        <v>85</v>
      </c>
      <c r="E32" s="321"/>
      <c r="F32" s="320" t="s">
        <v>86</v>
      </c>
      <c r="G32" s="321"/>
      <c r="H32" s="110"/>
      <c r="I32" s="320" t="s">
        <v>56</v>
      </c>
      <c r="J32" s="321"/>
      <c r="K32" s="320" t="s">
        <v>57</v>
      </c>
      <c r="L32" s="321"/>
      <c r="M32" s="110"/>
      <c r="N32" s="320" t="s">
        <v>63</v>
      </c>
      <c r="O32" s="321"/>
      <c r="P32" s="320" t="s">
        <v>64</v>
      </c>
      <c r="Q32" s="321"/>
      <c r="R32" s="161"/>
      <c r="S32" s="139"/>
      <c r="T32" s="19"/>
      <c r="U32" s="8"/>
      <c r="V32" s="61"/>
      <c r="W32" s="208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</row>
    <row r="33" spans="1:59" x14ac:dyDescent="0.2">
      <c r="A33" s="30"/>
      <c r="B33" s="20"/>
      <c r="C33" s="18"/>
      <c r="D33" s="143" t="s">
        <v>46</v>
      </c>
      <c r="E33" s="119" t="s">
        <v>47</v>
      </c>
      <c r="F33" s="143" t="s">
        <v>46</v>
      </c>
      <c r="G33" s="119" t="s">
        <v>47</v>
      </c>
      <c r="H33" s="206"/>
      <c r="I33" s="143" t="s">
        <v>46</v>
      </c>
      <c r="J33" s="119" t="s">
        <v>47</v>
      </c>
      <c r="K33" s="143" t="s">
        <v>46</v>
      </c>
      <c r="L33" s="119" t="s">
        <v>47</v>
      </c>
      <c r="M33" s="206"/>
      <c r="N33" s="143" t="s">
        <v>46</v>
      </c>
      <c r="O33" s="119" t="s">
        <v>47</v>
      </c>
      <c r="P33" s="143" t="s">
        <v>46</v>
      </c>
      <c r="Q33" s="119" t="s">
        <v>47</v>
      </c>
      <c r="R33" s="143" t="s">
        <v>46</v>
      </c>
      <c r="S33" s="119" t="s">
        <v>47</v>
      </c>
      <c r="T33" s="19"/>
      <c r="U33" s="8"/>
      <c r="V33" s="61"/>
      <c r="W33" s="208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x14ac:dyDescent="0.2">
      <c r="A34" s="45" t="s">
        <v>135</v>
      </c>
      <c r="B34" s="117" t="s">
        <v>6</v>
      </c>
      <c r="C34" s="251"/>
      <c r="D34" s="133">
        <v>1.5</v>
      </c>
      <c r="E34" s="81">
        <f>$D34</f>
        <v>1.5</v>
      </c>
      <c r="F34" s="79"/>
      <c r="G34" s="81"/>
      <c r="H34" s="80"/>
      <c r="I34" s="133">
        <v>1.5</v>
      </c>
      <c r="J34" s="81">
        <f>$I34</f>
        <v>1.5</v>
      </c>
      <c r="K34" s="8"/>
      <c r="L34" s="61"/>
      <c r="M34" s="80"/>
      <c r="N34" s="133">
        <v>1.5</v>
      </c>
      <c r="O34" s="81">
        <f>$I34</f>
        <v>1.5</v>
      </c>
      <c r="P34" s="8"/>
      <c r="Q34" s="61"/>
      <c r="R34" s="87"/>
      <c r="S34" s="130"/>
      <c r="T34" s="19"/>
      <c r="U34" s="8"/>
      <c r="V34" s="61"/>
      <c r="W34" s="5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</row>
    <row r="35" spans="1:59" x14ac:dyDescent="0.2">
      <c r="A35" s="36" t="s">
        <v>21</v>
      </c>
      <c r="B35" s="117" t="s">
        <v>6</v>
      </c>
      <c r="C35" s="251"/>
      <c r="D35" s="79"/>
      <c r="E35" s="81"/>
      <c r="F35" s="133">
        <v>0.3</v>
      </c>
      <c r="G35" s="81">
        <f>$F35</f>
        <v>0.3</v>
      </c>
      <c r="H35" s="80"/>
      <c r="I35" s="79"/>
      <c r="J35" s="81"/>
      <c r="K35" s="133">
        <v>0.3</v>
      </c>
      <c r="L35" s="81">
        <f>$K35</f>
        <v>0.3</v>
      </c>
      <c r="M35" s="80"/>
      <c r="N35" s="79"/>
      <c r="O35" s="81"/>
      <c r="P35" s="133">
        <v>0.3</v>
      </c>
      <c r="Q35" s="81">
        <f>$K35</f>
        <v>0.3</v>
      </c>
      <c r="R35" s="79"/>
      <c r="S35" s="131"/>
      <c r="T35" s="79"/>
      <c r="U35" s="80"/>
      <c r="V35" s="81"/>
      <c r="W35" s="59"/>
      <c r="X35" s="19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x14ac:dyDescent="0.2">
      <c r="A36" s="36" t="s">
        <v>134</v>
      </c>
      <c r="B36" s="117" t="s">
        <v>6</v>
      </c>
      <c r="C36" s="251"/>
      <c r="D36" s="79"/>
      <c r="E36" s="81"/>
      <c r="F36" s="79"/>
      <c r="G36" s="81"/>
      <c r="H36" s="80"/>
      <c r="I36" s="79"/>
      <c r="J36" s="81"/>
      <c r="K36" s="79"/>
      <c r="L36" s="81"/>
      <c r="M36" s="80"/>
      <c r="N36" s="79"/>
      <c r="O36" s="81"/>
      <c r="P36" s="79"/>
      <c r="Q36" s="81"/>
      <c r="R36" s="133">
        <v>8</v>
      </c>
      <c r="S36" s="81">
        <v>8</v>
      </c>
      <c r="T36" s="79"/>
      <c r="U36" s="80"/>
      <c r="V36" s="81"/>
      <c r="W36" s="270" t="s">
        <v>136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ht="13.5" thickBot="1" x14ac:dyDescent="0.25">
      <c r="A37" s="220" t="s">
        <v>133</v>
      </c>
      <c r="B37" s="118" t="s">
        <v>6</v>
      </c>
      <c r="C37" s="252"/>
      <c r="D37" s="83"/>
      <c r="E37" s="84"/>
      <c r="F37" s="83"/>
      <c r="G37" s="84"/>
      <c r="H37" s="167"/>
      <c r="I37" s="83"/>
      <c r="J37" s="84"/>
      <c r="K37" s="83"/>
      <c r="L37" s="84"/>
      <c r="M37" s="167"/>
      <c r="N37" s="83"/>
      <c r="O37" s="84"/>
      <c r="P37" s="83"/>
      <c r="Q37" s="84"/>
      <c r="R37" s="229">
        <v>8</v>
      </c>
      <c r="S37" s="84">
        <v>8</v>
      </c>
      <c r="T37" s="83"/>
      <c r="U37" s="167"/>
      <c r="V37" s="84"/>
      <c r="W37" s="271" t="s">
        <v>137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x14ac:dyDescent="0.2">
      <c r="A38" s="7"/>
      <c r="B38" s="7"/>
      <c r="C38" s="7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</row>
    <row r="39" spans="1:59" ht="13.5" thickBot="1" x14ac:dyDescent="0.25">
      <c r="A39" s="69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18"/>
      <c r="N39" s="18"/>
      <c r="O39" s="18"/>
      <c r="P39" s="21"/>
      <c r="Q39" s="21"/>
      <c r="R39" s="21"/>
      <c r="S39" s="21"/>
      <c r="T39" s="21"/>
      <c r="U39" s="21"/>
      <c r="V39" s="21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ht="13.5" thickBot="1" x14ac:dyDescent="0.25">
      <c r="A40" s="9" t="s">
        <v>22</v>
      </c>
      <c r="B40" s="11"/>
      <c r="C40" s="11"/>
      <c r="D40" s="325" t="s">
        <v>84</v>
      </c>
      <c r="E40" s="327"/>
      <c r="F40" s="327"/>
      <c r="G40" s="327"/>
      <c r="H40" s="327"/>
      <c r="I40" s="327"/>
      <c r="J40" s="327"/>
      <c r="K40" s="327"/>
      <c r="L40" s="326"/>
      <c r="M40" s="244"/>
      <c r="N40" s="244"/>
      <c r="O40" s="244"/>
      <c r="P40" s="244"/>
      <c r="Q40" s="244"/>
      <c r="R40" s="325" t="s">
        <v>28</v>
      </c>
      <c r="S40" s="326"/>
      <c r="T40" s="322" t="s">
        <v>16</v>
      </c>
      <c r="U40" s="323"/>
      <c r="V40" s="121"/>
      <c r="W40" s="187" t="s">
        <v>0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x14ac:dyDescent="0.2">
      <c r="A41" s="30"/>
      <c r="B41" s="18"/>
      <c r="C41" s="18"/>
      <c r="D41" s="320" t="s">
        <v>85</v>
      </c>
      <c r="E41" s="321"/>
      <c r="F41" s="320" t="s">
        <v>86</v>
      </c>
      <c r="G41" s="321"/>
      <c r="H41" s="110"/>
      <c r="I41" s="320" t="s">
        <v>56</v>
      </c>
      <c r="J41" s="321"/>
      <c r="K41" s="320" t="s">
        <v>57</v>
      </c>
      <c r="L41" s="321"/>
      <c r="M41" s="110"/>
      <c r="N41" s="320" t="s">
        <v>63</v>
      </c>
      <c r="O41" s="321"/>
      <c r="P41" s="320" t="s">
        <v>64</v>
      </c>
      <c r="Q41" s="321"/>
      <c r="R41" s="161"/>
      <c r="S41" s="139"/>
      <c r="T41" s="243"/>
      <c r="U41" s="121"/>
      <c r="V41" s="164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x14ac:dyDescent="0.2">
      <c r="A42" s="30"/>
      <c r="B42" s="18"/>
      <c r="C42" s="18"/>
      <c r="D42" s="143" t="s">
        <v>46</v>
      </c>
      <c r="E42" s="119" t="s">
        <v>47</v>
      </c>
      <c r="F42" s="143" t="s">
        <v>46</v>
      </c>
      <c r="G42" s="119" t="s">
        <v>47</v>
      </c>
      <c r="H42" s="206"/>
      <c r="I42" s="143" t="s">
        <v>46</v>
      </c>
      <c r="J42" s="119" t="s">
        <v>47</v>
      </c>
      <c r="K42" s="143" t="s">
        <v>46</v>
      </c>
      <c r="L42" s="119" t="s">
        <v>47</v>
      </c>
      <c r="M42" s="206"/>
      <c r="N42" s="143" t="s">
        <v>46</v>
      </c>
      <c r="O42" s="119" t="s">
        <v>47</v>
      </c>
      <c r="P42" s="143" t="s">
        <v>46</v>
      </c>
      <c r="Q42" s="119" t="s">
        <v>47</v>
      </c>
      <c r="R42" s="143" t="s">
        <v>46</v>
      </c>
      <c r="S42" s="119" t="s">
        <v>47</v>
      </c>
      <c r="T42" s="143" t="s">
        <v>46</v>
      </c>
      <c r="U42" s="119" t="s">
        <v>47</v>
      </c>
      <c r="V42" s="164"/>
      <c r="W42" s="15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ht="15" x14ac:dyDescent="0.25">
      <c r="A43" s="70"/>
      <c r="B43" s="26"/>
      <c r="C43" s="26"/>
      <c r="D43" s="82"/>
      <c r="E43" s="146"/>
      <c r="F43" s="82"/>
      <c r="G43" s="146"/>
      <c r="H43" s="108"/>
      <c r="I43" s="26"/>
      <c r="J43" s="26"/>
      <c r="K43" s="82"/>
      <c r="L43" s="146"/>
      <c r="M43" s="108"/>
      <c r="N43" s="26"/>
      <c r="O43" s="26"/>
      <c r="P43" s="82"/>
      <c r="Q43" s="146"/>
      <c r="R43" s="82"/>
      <c r="S43" s="146"/>
      <c r="T43" s="168"/>
      <c r="U43" s="122"/>
      <c r="V43" s="122"/>
      <c r="W43" s="61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x14ac:dyDescent="0.2">
      <c r="A44" s="37" t="s">
        <v>87</v>
      </c>
      <c r="B44" s="38" t="s">
        <v>5</v>
      </c>
      <c r="C44" s="38"/>
      <c r="D44" s="39">
        <v>0</v>
      </c>
      <c r="E44" s="123">
        <v>0</v>
      </c>
      <c r="F44" s="39">
        <v>1</v>
      </c>
      <c r="G44" s="123">
        <v>1</v>
      </c>
      <c r="H44" s="211"/>
      <c r="I44" s="201"/>
      <c r="J44" s="201"/>
      <c r="K44" s="39"/>
      <c r="L44" s="123"/>
      <c r="M44" s="211"/>
      <c r="N44" s="201"/>
      <c r="O44" s="201"/>
      <c r="P44" s="39"/>
      <c r="Q44" s="123"/>
      <c r="R44" s="39"/>
      <c r="S44" s="123"/>
      <c r="T44" s="51"/>
      <c r="U44" s="176"/>
      <c r="V44" s="123"/>
      <c r="W44" s="75" t="s">
        <v>27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x14ac:dyDescent="0.2">
      <c r="A45" s="40" t="s">
        <v>88</v>
      </c>
      <c r="B45" s="38" t="s">
        <v>4</v>
      </c>
      <c r="C45" s="38"/>
      <c r="D45" s="233">
        <f>D34*D44</f>
        <v>0</v>
      </c>
      <c r="E45" s="235">
        <f t="shared" ref="E45" si="0">E34*E44</f>
        <v>0</v>
      </c>
      <c r="F45" s="233">
        <f>F35*F44</f>
        <v>0.3</v>
      </c>
      <c r="G45" s="235">
        <f>G35*G44</f>
        <v>0.3</v>
      </c>
      <c r="H45" s="211"/>
      <c r="I45" s="201"/>
      <c r="J45" s="201"/>
      <c r="K45" s="39"/>
      <c r="L45" s="123"/>
      <c r="M45" s="211"/>
      <c r="N45" s="201"/>
      <c r="O45" s="201"/>
      <c r="P45" s="39"/>
      <c r="Q45" s="123"/>
      <c r="R45" s="39"/>
      <c r="S45" s="123"/>
      <c r="T45" s="188">
        <f>SQRT(SUMSQ(D45,F45))</f>
        <v>0.3</v>
      </c>
      <c r="U45" s="189">
        <f>SQRT(SUMSQ(E45,G45))</f>
        <v>0.3</v>
      </c>
      <c r="V45" s="124"/>
      <c r="W45" s="75" t="s">
        <v>42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x14ac:dyDescent="0.2">
      <c r="A46" s="41"/>
      <c r="B46" s="26"/>
      <c r="C46" s="26"/>
      <c r="D46" s="42"/>
      <c r="E46" s="165"/>
      <c r="F46" s="42"/>
      <c r="G46" s="165"/>
      <c r="H46" s="212"/>
      <c r="I46" s="43"/>
      <c r="J46" s="43"/>
      <c r="K46" s="42"/>
      <c r="L46" s="165"/>
      <c r="M46" s="212"/>
      <c r="N46" s="43"/>
      <c r="O46" s="43"/>
      <c r="P46" s="42"/>
      <c r="Q46" s="165"/>
      <c r="R46" s="42"/>
      <c r="S46" s="165"/>
      <c r="T46" s="172"/>
      <c r="U46" s="173"/>
      <c r="V46" s="122"/>
      <c r="W46" s="75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x14ac:dyDescent="0.2">
      <c r="A47" s="41"/>
      <c r="B47" s="26"/>
      <c r="C47" s="26"/>
      <c r="D47" s="42"/>
      <c r="E47" s="165"/>
      <c r="F47" s="42"/>
      <c r="G47" s="165"/>
      <c r="H47" s="212"/>
      <c r="I47" s="43"/>
      <c r="J47" s="43"/>
      <c r="K47" s="42"/>
      <c r="L47" s="165"/>
      <c r="M47" s="212"/>
      <c r="N47" s="43"/>
      <c r="O47" s="43"/>
      <c r="P47" s="42"/>
      <c r="Q47" s="165"/>
      <c r="R47" s="42"/>
      <c r="S47" s="165"/>
      <c r="T47" s="172"/>
      <c r="U47" s="173"/>
      <c r="V47" s="122"/>
      <c r="W47" s="75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x14ac:dyDescent="0.2">
      <c r="A48" s="37" t="s">
        <v>89</v>
      </c>
      <c r="B48" s="38" t="s">
        <v>5</v>
      </c>
      <c r="C48" s="38"/>
      <c r="D48" s="39">
        <v>1</v>
      </c>
      <c r="E48" s="123">
        <v>1</v>
      </c>
      <c r="F48" s="39">
        <v>1</v>
      </c>
      <c r="G48" s="123">
        <v>1</v>
      </c>
      <c r="H48" s="211"/>
      <c r="I48" s="201"/>
      <c r="J48" s="201"/>
      <c r="K48" s="39"/>
      <c r="L48" s="123"/>
      <c r="M48" s="211"/>
      <c r="N48" s="201"/>
      <c r="O48" s="201"/>
      <c r="P48" s="39"/>
      <c r="Q48" s="123"/>
      <c r="R48" s="39"/>
      <c r="S48" s="123"/>
      <c r="T48" s="51"/>
      <c r="U48" s="176"/>
      <c r="V48" s="123"/>
      <c r="W48" s="75" t="s">
        <v>27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x14ac:dyDescent="0.2">
      <c r="A49" s="40" t="s">
        <v>90</v>
      </c>
      <c r="B49" s="38" t="s">
        <v>4</v>
      </c>
      <c r="C49" s="38"/>
      <c r="D49" s="233">
        <f>D34*D48</f>
        <v>1.5</v>
      </c>
      <c r="E49" s="234">
        <f>E34*E48</f>
        <v>1.5</v>
      </c>
      <c r="F49" s="233">
        <f>F35*F48</f>
        <v>0.3</v>
      </c>
      <c r="G49" s="234">
        <f>G35*G48</f>
        <v>0.3</v>
      </c>
      <c r="H49" s="211"/>
      <c r="I49" s="201"/>
      <c r="J49" s="201"/>
      <c r="K49" s="39"/>
      <c r="L49" s="123"/>
      <c r="M49" s="211"/>
      <c r="N49" s="201"/>
      <c r="O49" s="201"/>
      <c r="P49" s="39"/>
      <c r="Q49" s="123"/>
      <c r="R49" s="39"/>
      <c r="S49" s="123"/>
      <c r="T49" s="188">
        <f>SQRT(SUMSQ(D49,F49))</f>
        <v>1.5297058540778354</v>
      </c>
      <c r="U49" s="189">
        <f>SQRT(SUMSQ(E49,G49))</f>
        <v>1.5297058540778354</v>
      </c>
      <c r="V49" s="124"/>
      <c r="W49" s="75" t="s">
        <v>43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x14ac:dyDescent="0.2">
      <c r="A50" s="41"/>
      <c r="B50" s="26"/>
      <c r="C50" s="26"/>
      <c r="D50" s="42"/>
      <c r="E50" s="165"/>
      <c r="F50" s="42"/>
      <c r="G50" s="165"/>
      <c r="H50" s="212"/>
      <c r="I50" s="43"/>
      <c r="J50" s="43"/>
      <c r="K50" s="42"/>
      <c r="L50" s="165"/>
      <c r="M50" s="212"/>
      <c r="N50" s="43"/>
      <c r="O50" s="43"/>
      <c r="P50" s="42"/>
      <c r="Q50" s="165"/>
      <c r="R50" s="42"/>
      <c r="S50" s="165"/>
      <c r="T50" s="172"/>
      <c r="U50" s="173"/>
      <c r="V50" s="122"/>
      <c r="W50" s="75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x14ac:dyDescent="0.2">
      <c r="A51" s="41"/>
      <c r="B51" s="26"/>
      <c r="C51" s="26"/>
      <c r="D51" s="42"/>
      <c r="E51" s="165"/>
      <c r="F51" s="42"/>
      <c r="G51" s="165"/>
      <c r="H51" s="212"/>
      <c r="I51" s="43"/>
      <c r="J51" s="43"/>
      <c r="K51" s="42"/>
      <c r="L51" s="165"/>
      <c r="M51" s="212"/>
      <c r="N51" s="43"/>
      <c r="O51" s="43"/>
      <c r="P51" s="42"/>
      <c r="Q51" s="165"/>
      <c r="R51" s="42"/>
      <c r="S51" s="165"/>
      <c r="T51" s="172"/>
      <c r="U51" s="173"/>
      <c r="V51" s="122"/>
      <c r="W51" s="75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x14ac:dyDescent="0.2">
      <c r="A52" s="37" t="s">
        <v>91</v>
      </c>
      <c r="B52" s="38" t="s">
        <v>5</v>
      </c>
      <c r="C52" s="38"/>
      <c r="D52" s="39">
        <v>1</v>
      </c>
      <c r="E52" s="123">
        <v>1</v>
      </c>
      <c r="F52" s="39">
        <f>F18/(D18+F18)</f>
        <v>0.7152527510491985</v>
      </c>
      <c r="G52" s="123">
        <f>G18/(E18+G18)</f>
        <v>0.7152527510491985</v>
      </c>
      <c r="H52" s="211"/>
      <c r="I52" s="201"/>
      <c r="J52" s="201"/>
      <c r="K52" s="39"/>
      <c r="L52" s="123"/>
      <c r="M52" s="211"/>
      <c r="N52" s="201"/>
      <c r="O52" s="201"/>
      <c r="P52" s="39"/>
      <c r="Q52" s="123"/>
      <c r="R52" s="39"/>
      <c r="S52" s="123"/>
      <c r="T52" s="51"/>
      <c r="U52" s="176"/>
      <c r="V52" s="123"/>
      <c r="W52" s="186" t="s">
        <v>53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x14ac:dyDescent="0.2">
      <c r="A53" s="40" t="s">
        <v>92</v>
      </c>
      <c r="B53" s="38" t="s">
        <v>4</v>
      </c>
      <c r="C53" s="38"/>
      <c r="D53" s="39">
        <f>D$34*D52</f>
        <v>1.5</v>
      </c>
      <c r="E53" s="123">
        <f>E$34*E52</f>
        <v>1.5</v>
      </c>
      <c r="F53" s="39">
        <f>F$35*F52</f>
        <v>0.21457582531475955</v>
      </c>
      <c r="G53" s="123">
        <f>G$35*G52</f>
        <v>0.21457582531475955</v>
      </c>
      <c r="H53" s="211"/>
      <c r="I53" s="201"/>
      <c r="J53" s="201"/>
      <c r="K53" s="39"/>
      <c r="L53" s="123"/>
      <c r="M53" s="211"/>
      <c r="N53" s="201"/>
      <c r="O53" s="201"/>
      <c r="P53" s="39"/>
      <c r="Q53" s="123"/>
      <c r="R53" s="39"/>
      <c r="S53" s="123"/>
      <c r="T53" s="188">
        <f>SQRT(SUMSQ(D53,F53))</f>
        <v>1.5152698719401472</v>
      </c>
      <c r="U53" s="189">
        <f>SQRT(SUMSQ(E53,G53))</f>
        <v>1.5152698719401472</v>
      </c>
      <c r="V53" s="124"/>
      <c r="W53" s="75" t="s">
        <v>44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x14ac:dyDescent="0.2">
      <c r="A54" s="41"/>
      <c r="B54" s="26"/>
      <c r="C54" s="26"/>
      <c r="D54" s="42"/>
      <c r="E54" s="165"/>
      <c r="F54" s="42"/>
      <c r="G54" s="165"/>
      <c r="H54" s="212"/>
      <c r="I54" s="43"/>
      <c r="J54" s="43"/>
      <c r="K54" s="42"/>
      <c r="L54" s="165"/>
      <c r="M54" s="212"/>
      <c r="N54" s="43"/>
      <c r="O54" s="43"/>
      <c r="P54" s="42"/>
      <c r="Q54" s="165"/>
      <c r="R54" s="42"/>
      <c r="S54" s="165"/>
      <c r="T54" s="172"/>
      <c r="U54" s="173"/>
      <c r="V54" s="122"/>
      <c r="W54" s="75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x14ac:dyDescent="0.2">
      <c r="A55" s="41"/>
      <c r="B55" s="26"/>
      <c r="C55" s="26"/>
      <c r="D55" s="42"/>
      <c r="E55" s="165"/>
      <c r="F55" s="42"/>
      <c r="G55" s="165"/>
      <c r="H55" s="212"/>
      <c r="I55" s="43"/>
      <c r="J55" s="43"/>
      <c r="K55" s="42"/>
      <c r="L55" s="165"/>
      <c r="M55" s="212"/>
      <c r="N55" s="43"/>
      <c r="O55" s="43"/>
      <c r="P55" s="42"/>
      <c r="Q55" s="165"/>
      <c r="R55" s="42"/>
      <c r="S55" s="165"/>
      <c r="T55" s="172"/>
      <c r="U55" s="173"/>
      <c r="V55" s="122"/>
      <c r="W55" s="75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x14ac:dyDescent="0.2">
      <c r="A56" s="37" t="s">
        <v>142</v>
      </c>
      <c r="B56" s="38" t="s">
        <v>5</v>
      </c>
      <c r="C56" s="209"/>
      <c r="D56" s="39">
        <v>1</v>
      </c>
      <c r="E56" s="273">
        <v>1</v>
      </c>
      <c r="F56" s="39">
        <v>1</v>
      </c>
      <c r="G56" s="273">
        <v>1</v>
      </c>
      <c r="H56" s="212"/>
      <c r="I56" s="43"/>
      <c r="J56" s="43"/>
      <c r="K56" s="42"/>
      <c r="L56" s="165"/>
      <c r="M56" s="212"/>
      <c r="N56" s="43"/>
      <c r="O56" s="43"/>
      <c r="P56" s="42"/>
      <c r="Q56" s="165"/>
      <c r="R56" s="39">
        <v>1</v>
      </c>
      <c r="S56" s="273">
        <v>1</v>
      </c>
      <c r="T56" s="51"/>
      <c r="U56" s="176"/>
      <c r="V56" s="122"/>
      <c r="W56" s="61" t="s">
        <v>27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x14ac:dyDescent="0.2">
      <c r="A57" s="40" t="s">
        <v>143</v>
      </c>
      <c r="B57" s="38" t="s">
        <v>4</v>
      </c>
      <c r="C57" s="209"/>
      <c r="D57" s="39">
        <f>D$34*D56</f>
        <v>1.5</v>
      </c>
      <c r="E57" s="201">
        <f>E$34*E56</f>
        <v>1.5</v>
      </c>
      <c r="F57" s="39">
        <f>F$35*F56</f>
        <v>0.3</v>
      </c>
      <c r="G57" s="201">
        <f>G$35*G56</f>
        <v>0.3</v>
      </c>
      <c r="H57" s="212"/>
      <c r="I57" s="43"/>
      <c r="J57" s="43"/>
      <c r="K57" s="42"/>
      <c r="L57" s="165"/>
      <c r="M57" s="212"/>
      <c r="N57" s="43"/>
      <c r="O57" s="43"/>
      <c r="P57" s="42"/>
      <c r="Q57" s="165"/>
      <c r="R57" s="39">
        <f>R$36*R56</f>
        <v>8</v>
      </c>
      <c r="S57" s="273">
        <f>S$36*S56</f>
        <v>8</v>
      </c>
      <c r="T57" s="188">
        <f>SQRT(SUMSQ(D57,F57))+R57</f>
        <v>9.5297058540778359</v>
      </c>
      <c r="U57" s="189">
        <f>SQRT(SUMSQ(E57,G57))+S57</f>
        <v>9.5297058540778359</v>
      </c>
      <c r="V57" s="122"/>
      <c r="W57" s="61" t="s">
        <v>144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x14ac:dyDescent="0.2">
      <c r="A58" s="41"/>
      <c r="B58" s="26"/>
      <c r="C58" s="26"/>
      <c r="D58" s="42"/>
      <c r="E58" s="165"/>
      <c r="F58" s="42"/>
      <c r="G58" s="165"/>
      <c r="H58" s="212"/>
      <c r="I58" s="43"/>
      <c r="J58" s="43"/>
      <c r="K58" s="42"/>
      <c r="L58" s="165"/>
      <c r="M58" s="212"/>
      <c r="N58" s="43"/>
      <c r="O58" s="43"/>
      <c r="P58" s="42"/>
      <c r="Q58" s="165"/>
      <c r="R58" s="42"/>
      <c r="S58" s="165"/>
      <c r="T58" s="172"/>
      <c r="U58" s="173"/>
      <c r="V58" s="122"/>
      <c r="W58" s="75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x14ac:dyDescent="0.2">
      <c r="A59" s="41"/>
      <c r="B59" s="26"/>
      <c r="C59" s="26"/>
      <c r="D59" s="42"/>
      <c r="E59" s="165"/>
      <c r="F59" s="42"/>
      <c r="G59" s="165"/>
      <c r="H59" s="212"/>
      <c r="I59" s="43"/>
      <c r="J59" s="43"/>
      <c r="K59" s="42"/>
      <c r="L59" s="165"/>
      <c r="M59" s="212"/>
      <c r="N59" s="43"/>
      <c r="O59" s="43"/>
      <c r="P59" s="42"/>
      <c r="Q59" s="165"/>
      <c r="R59" s="42"/>
      <c r="S59" s="165"/>
      <c r="T59" s="172"/>
      <c r="U59" s="173"/>
      <c r="V59" s="122"/>
      <c r="W59" s="75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x14ac:dyDescent="0.2">
      <c r="A60" s="37" t="s">
        <v>93</v>
      </c>
      <c r="B60" s="38" t="s">
        <v>5</v>
      </c>
      <c r="C60" s="38"/>
      <c r="D60" s="39"/>
      <c r="E60" s="123"/>
      <c r="F60" s="39"/>
      <c r="G60" s="123"/>
      <c r="H60" s="211"/>
      <c r="I60" s="39">
        <v>0</v>
      </c>
      <c r="J60" s="123">
        <v>0</v>
      </c>
      <c r="K60" s="39">
        <v>1</v>
      </c>
      <c r="L60" s="123">
        <v>1</v>
      </c>
      <c r="M60" s="211"/>
      <c r="N60" s="201"/>
      <c r="O60" s="123"/>
      <c r="P60" s="39"/>
      <c r="Q60" s="123"/>
      <c r="R60" s="201"/>
      <c r="S60" s="123"/>
      <c r="T60" s="51"/>
      <c r="U60" s="176"/>
      <c r="V60" s="123"/>
      <c r="W60" s="75" t="s">
        <v>27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x14ac:dyDescent="0.2">
      <c r="A61" s="40" t="s">
        <v>94</v>
      </c>
      <c r="B61" s="38" t="s">
        <v>4</v>
      </c>
      <c r="C61" s="38"/>
      <c r="D61" s="39"/>
      <c r="E61" s="123"/>
      <c r="F61" s="39"/>
      <c r="G61" s="123"/>
      <c r="H61" s="211"/>
      <c r="I61" s="233">
        <f>I34*I60</f>
        <v>0</v>
      </c>
      <c r="J61" s="235">
        <f>J34*J60</f>
        <v>0</v>
      </c>
      <c r="K61" s="233">
        <f>K35*K60</f>
        <v>0.3</v>
      </c>
      <c r="L61" s="235">
        <f>L35*L60</f>
        <v>0.3</v>
      </c>
      <c r="M61" s="211"/>
      <c r="N61" s="235"/>
      <c r="O61" s="234"/>
      <c r="P61" s="233"/>
      <c r="Q61" s="234"/>
      <c r="R61" s="201"/>
      <c r="S61" s="123"/>
      <c r="T61" s="188">
        <f>SQRT(SUMSQ(I61,K61))</f>
        <v>0.3</v>
      </c>
      <c r="U61" s="189">
        <f>SQRT(SUMSQ(J61,L61))</f>
        <v>0.3</v>
      </c>
      <c r="V61" s="124"/>
      <c r="W61" s="75" t="s">
        <v>42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x14ac:dyDescent="0.2">
      <c r="A62" s="41"/>
      <c r="B62" s="26"/>
      <c r="C62" s="26"/>
      <c r="D62" s="42"/>
      <c r="E62" s="165"/>
      <c r="F62" s="42"/>
      <c r="G62" s="165"/>
      <c r="H62" s="212"/>
      <c r="I62" s="42"/>
      <c r="J62" s="165"/>
      <c r="K62" s="42"/>
      <c r="L62" s="165"/>
      <c r="M62" s="212"/>
      <c r="N62" s="43"/>
      <c r="O62" s="165"/>
      <c r="P62" s="42"/>
      <c r="Q62" s="165"/>
      <c r="R62" s="43"/>
      <c r="S62" s="165"/>
      <c r="T62" s="172"/>
      <c r="U62" s="173"/>
      <c r="V62" s="122"/>
      <c r="W62" s="75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x14ac:dyDescent="0.2">
      <c r="A63" s="41"/>
      <c r="B63" s="26"/>
      <c r="C63" s="26"/>
      <c r="D63" s="42"/>
      <c r="E63" s="165"/>
      <c r="F63" s="42"/>
      <c r="G63" s="165"/>
      <c r="H63" s="212"/>
      <c r="I63" s="42"/>
      <c r="J63" s="165"/>
      <c r="K63" s="42"/>
      <c r="L63" s="165"/>
      <c r="M63" s="212"/>
      <c r="N63" s="43"/>
      <c r="O63" s="165"/>
      <c r="P63" s="42"/>
      <c r="Q63" s="165"/>
      <c r="R63" s="43"/>
      <c r="S63" s="165"/>
      <c r="T63" s="172"/>
      <c r="U63" s="173"/>
      <c r="V63" s="122"/>
      <c r="W63" s="75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x14ac:dyDescent="0.2">
      <c r="A64" s="37" t="s">
        <v>66</v>
      </c>
      <c r="B64" s="38" t="s">
        <v>5</v>
      </c>
      <c r="C64" s="38"/>
      <c r="D64" s="39"/>
      <c r="E64" s="123"/>
      <c r="F64" s="39"/>
      <c r="G64" s="123"/>
      <c r="H64" s="211"/>
      <c r="I64" s="39">
        <v>1</v>
      </c>
      <c r="J64" s="123">
        <v>1</v>
      </c>
      <c r="K64" s="39">
        <v>1</v>
      </c>
      <c r="L64" s="123">
        <v>1</v>
      </c>
      <c r="M64" s="211"/>
      <c r="N64" s="201"/>
      <c r="O64" s="123"/>
      <c r="P64" s="39"/>
      <c r="Q64" s="123"/>
      <c r="R64" s="201"/>
      <c r="S64" s="123"/>
      <c r="T64" s="51"/>
      <c r="U64" s="176"/>
      <c r="V64" s="123"/>
      <c r="W64" s="75" t="s">
        <v>27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x14ac:dyDescent="0.2">
      <c r="A65" s="40" t="s">
        <v>67</v>
      </c>
      <c r="B65" s="38" t="s">
        <v>4</v>
      </c>
      <c r="C65" s="38"/>
      <c r="D65" s="39"/>
      <c r="E65" s="123"/>
      <c r="F65" s="39"/>
      <c r="G65" s="123"/>
      <c r="H65" s="211"/>
      <c r="I65" s="233">
        <f>I34*I64</f>
        <v>1.5</v>
      </c>
      <c r="J65" s="235">
        <f>J34*J64</f>
        <v>1.5</v>
      </c>
      <c r="K65" s="233">
        <f>K35*K64</f>
        <v>0.3</v>
      </c>
      <c r="L65" s="235">
        <f>L35*L64</f>
        <v>0.3</v>
      </c>
      <c r="M65" s="211"/>
      <c r="N65" s="235"/>
      <c r="O65" s="234"/>
      <c r="P65" s="233"/>
      <c r="Q65" s="234"/>
      <c r="R65" s="201"/>
      <c r="S65" s="123"/>
      <c r="T65" s="188">
        <f>SQRT(SUMSQ(I65,K65))</f>
        <v>1.5297058540778354</v>
      </c>
      <c r="U65" s="189">
        <f>SQRT(SUMSQ(J65,L65))</f>
        <v>1.5297058540778354</v>
      </c>
      <c r="V65" s="124"/>
      <c r="W65" s="75" t="s">
        <v>43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x14ac:dyDescent="0.2">
      <c r="A66" s="41"/>
      <c r="B66" s="26"/>
      <c r="C66" s="26"/>
      <c r="D66" s="42"/>
      <c r="E66" s="165"/>
      <c r="F66" s="42"/>
      <c r="G66" s="165"/>
      <c r="H66" s="212"/>
      <c r="I66" s="42"/>
      <c r="J66" s="165"/>
      <c r="K66" s="42"/>
      <c r="L66" s="165"/>
      <c r="M66" s="212"/>
      <c r="N66" s="43"/>
      <c r="O66" s="165"/>
      <c r="P66" s="42"/>
      <c r="Q66" s="165"/>
      <c r="R66" s="43"/>
      <c r="S66" s="165"/>
      <c r="T66" s="172"/>
      <c r="U66" s="173"/>
      <c r="V66" s="122"/>
      <c r="W66" s="75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x14ac:dyDescent="0.2">
      <c r="A67" s="41"/>
      <c r="B67" s="26"/>
      <c r="C67" s="26"/>
      <c r="D67" s="42"/>
      <c r="E67" s="165"/>
      <c r="F67" s="42"/>
      <c r="G67" s="165"/>
      <c r="H67" s="212"/>
      <c r="I67" s="42"/>
      <c r="J67" s="165"/>
      <c r="K67" s="42"/>
      <c r="L67" s="165"/>
      <c r="M67" s="212"/>
      <c r="N67" s="43"/>
      <c r="O67" s="165"/>
      <c r="P67" s="42"/>
      <c r="Q67" s="165"/>
      <c r="R67" s="43"/>
      <c r="S67" s="165"/>
      <c r="T67" s="172"/>
      <c r="U67" s="173"/>
      <c r="V67" s="122"/>
      <c r="W67" s="75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x14ac:dyDescent="0.2">
      <c r="A68" s="37" t="s">
        <v>58</v>
      </c>
      <c r="B68" s="38" t="s">
        <v>5</v>
      </c>
      <c r="C68" s="38"/>
      <c r="D68" s="39"/>
      <c r="E68" s="123"/>
      <c r="F68" s="39"/>
      <c r="G68" s="123"/>
      <c r="H68" s="211"/>
      <c r="I68" s="39">
        <v>1</v>
      </c>
      <c r="J68" s="123">
        <v>1</v>
      </c>
      <c r="K68" s="39">
        <f>K18/(I18+K18)</f>
        <v>1.2589254116356807E-10</v>
      </c>
      <c r="L68" s="201">
        <f>L18/(J18+L18)</f>
        <v>0.7152527510491985</v>
      </c>
      <c r="M68" s="211"/>
      <c r="N68" s="201"/>
      <c r="O68" s="123"/>
      <c r="P68" s="39"/>
      <c r="Q68" s="123"/>
      <c r="R68" s="201"/>
      <c r="S68" s="123"/>
      <c r="T68" s="51"/>
      <c r="U68" s="176"/>
      <c r="V68" s="123"/>
      <c r="W68" s="186" t="s">
        <v>53</v>
      </c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x14ac:dyDescent="0.2">
      <c r="A69" s="40" t="s">
        <v>59</v>
      </c>
      <c r="B69" s="38" t="s">
        <v>4</v>
      </c>
      <c r="C69" s="38"/>
      <c r="D69" s="39"/>
      <c r="E69" s="123"/>
      <c r="F69" s="39"/>
      <c r="G69" s="123"/>
      <c r="H69" s="211"/>
      <c r="I69" s="39">
        <f>I$34*I68</f>
        <v>1.5</v>
      </c>
      <c r="J69" s="123">
        <f>J$34*J68</f>
        <v>1.5</v>
      </c>
      <c r="K69" s="39">
        <f>K$35*K68</f>
        <v>3.7767762349070422E-11</v>
      </c>
      <c r="L69" s="123">
        <f>L$35*L68</f>
        <v>0.21457582531475955</v>
      </c>
      <c r="M69" s="211"/>
      <c r="N69" s="201"/>
      <c r="O69" s="123"/>
      <c r="P69" s="39"/>
      <c r="Q69" s="123"/>
      <c r="R69" s="201"/>
      <c r="S69" s="123"/>
      <c r="T69" s="188">
        <f>SQRT(SUMSQ(I69,K69))</f>
        <v>1.5</v>
      </c>
      <c r="U69" s="189">
        <f>SQRT(SUMSQ(J69,L69))</f>
        <v>1.5152698719401472</v>
      </c>
      <c r="V69" s="124"/>
      <c r="W69" s="75" t="s">
        <v>44</v>
      </c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x14ac:dyDescent="0.2">
      <c r="A70" s="41"/>
      <c r="B70" s="26"/>
      <c r="C70" s="26"/>
      <c r="D70" s="42"/>
      <c r="E70" s="165"/>
      <c r="F70" s="42"/>
      <c r="G70" s="165"/>
      <c r="H70" s="212"/>
      <c r="I70" s="43"/>
      <c r="J70" s="165"/>
      <c r="K70" s="42"/>
      <c r="L70" s="165"/>
      <c r="M70" s="212"/>
      <c r="N70" s="43"/>
      <c r="O70" s="165"/>
      <c r="P70" s="42"/>
      <c r="Q70" s="165"/>
      <c r="R70" s="43"/>
      <c r="S70" s="165"/>
      <c r="T70" s="172"/>
      <c r="U70" s="173"/>
      <c r="V70" s="122"/>
      <c r="W70" s="75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x14ac:dyDescent="0.2">
      <c r="A71" s="41"/>
      <c r="B71" s="26"/>
      <c r="C71" s="26"/>
      <c r="D71" s="42"/>
      <c r="E71" s="165"/>
      <c r="F71" s="42"/>
      <c r="G71" s="165"/>
      <c r="H71" s="212"/>
      <c r="I71" s="43"/>
      <c r="J71" s="165"/>
      <c r="K71" s="42"/>
      <c r="L71" s="165"/>
      <c r="M71" s="212"/>
      <c r="N71" s="43"/>
      <c r="O71" s="165"/>
      <c r="P71" s="42"/>
      <c r="Q71" s="165"/>
      <c r="R71" s="43"/>
      <c r="S71" s="165"/>
      <c r="T71" s="172"/>
      <c r="U71" s="173"/>
      <c r="V71" s="122"/>
      <c r="W71" s="75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x14ac:dyDescent="0.2">
      <c r="A72" s="37" t="s">
        <v>147</v>
      </c>
      <c r="B72" s="38" t="s">
        <v>5</v>
      </c>
      <c r="C72" s="209"/>
      <c r="D72" s="42"/>
      <c r="E72" s="165"/>
      <c r="F72" s="42"/>
      <c r="G72" s="165"/>
      <c r="H72" s="212"/>
      <c r="I72" s="39">
        <v>1</v>
      </c>
      <c r="J72" s="273">
        <v>1</v>
      </c>
      <c r="K72" s="39">
        <v>1</v>
      </c>
      <c r="L72" s="273">
        <v>1</v>
      </c>
      <c r="M72" s="212"/>
      <c r="N72" s="43"/>
      <c r="O72" s="165"/>
      <c r="P72" s="42"/>
      <c r="Q72" s="165"/>
      <c r="R72" s="39">
        <v>1</v>
      </c>
      <c r="S72" s="273">
        <v>1</v>
      </c>
      <c r="T72" s="296"/>
      <c r="U72" s="298"/>
      <c r="V72" s="122"/>
      <c r="W72" s="75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x14ac:dyDescent="0.2">
      <c r="A73" s="40" t="s">
        <v>148</v>
      </c>
      <c r="B73" s="38" t="s">
        <v>4</v>
      </c>
      <c r="C73" s="209"/>
      <c r="D73" s="42"/>
      <c r="E73" s="165"/>
      <c r="F73" s="42"/>
      <c r="G73" s="165"/>
      <c r="H73" s="212"/>
      <c r="I73" s="39">
        <f>I$34*I72</f>
        <v>1.5</v>
      </c>
      <c r="J73" s="201">
        <f>J$34*J72</f>
        <v>1.5</v>
      </c>
      <c r="K73" s="39">
        <f>K$35*K72</f>
        <v>0.3</v>
      </c>
      <c r="L73" s="201">
        <f>L$35*L72</f>
        <v>0.3</v>
      </c>
      <c r="M73" s="212"/>
      <c r="N73" s="43"/>
      <c r="O73" s="165"/>
      <c r="P73" s="42"/>
      <c r="Q73" s="165"/>
      <c r="R73" s="39">
        <f>R$36*R72</f>
        <v>8</v>
      </c>
      <c r="S73" s="273">
        <f>S$36*S72</f>
        <v>8</v>
      </c>
      <c r="T73" s="188">
        <f>SQRT(SUMSQ(I73,K73))+R57</f>
        <v>9.5297058540778359</v>
      </c>
      <c r="U73" s="189">
        <f>SQRT(SUMSQ(J73,L73))+S57</f>
        <v>9.5297058540778359</v>
      </c>
      <c r="V73" s="122"/>
      <c r="W73" s="75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x14ac:dyDescent="0.2">
      <c r="A74" s="41"/>
      <c r="B74" s="26"/>
      <c r="C74" s="26"/>
      <c r="D74" s="42"/>
      <c r="E74" s="165"/>
      <c r="F74" s="42"/>
      <c r="G74" s="165"/>
      <c r="H74" s="212"/>
      <c r="I74" s="43"/>
      <c r="J74" s="165"/>
      <c r="K74" s="42"/>
      <c r="L74" s="165"/>
      <c r="M74" s="212"/>
      <c r="N74" s="43"/>
      <c r="O74" s="165"/>
      <c r="P74" s="42"/>
      <c r="Q74" s="165"/>
      <c r="R74" s="43"/>
      <c r="S74" s="165"/>
      <c r="T74" s="172"/>
      <c r="U74" s="173"/>
      <c r="V74" s="122"/>
      <c r="W74" s="75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x14ac:dyDescent="0.2">
      <c r="A75" s="37" t="s">
        <v>95</v>
      </c>
      <c r="B75" s="38" t="s">
        <v>5</v>
      </c>
      <c r="C75" s="38"/>
      <c r="D75" s="39"/>
      <c r="E75" s="123"/>
      <c r="F75" s="39"/>
      <c r="G75" s="123"/>
      <c r="H75" s="211"/>
      <c r="I75" s="201"/>
      <c r="J75" s="201"/>
      <c r="K75" s="39"/>
      <c r="L75" s="123"/>
      <c r="M75" s="211"/>
      <c r="N75" s="201"/>
      <c r="O75" s="123">
        <v>0</v>
      </c>
      <c r="P75" s="39"/>
      <c r="Q75" s="123">
        <v>1</v>
      </c>
      <c r="R75" s="39"/>
      <c r="S75" s="123"/>
      <c r="T75" s="51"/>
      <c r="U75" s="176"/>
      <c r="V75" s="123"/>
      <c r="W75" s="61" t="s">
        <v>27</v>
      </c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x14ac:dyDescent="0.2">
      <c r="A76" s="40" t="s">
        <v>96</v>
      </c>
      <c r="B76" s="38" t="s">
        <v>4</v>
      </c>
      <c r="C76" s="38"/>
      <c r="D76" s="233"/>
      <c r="E76" s="234"/>
      <c r="F76" s="233"/>
      <c r="G76" s="234"/>
      <c r="H76" s="211"/>
      <c r="I76" s="201"/>
      <c r="J76" s="201"/>
      <c r="K76" s="39"/>
      <c r="L76" s="123"/>
      <c r="M76" s="211"/>
      <c r="N76" s="235"/>
      <c r="O76" s="235">
        <f>O34*O75</f>
        <v>0</v>
      </c>
      <c r="P76" s="233"/>
      <c r="Q76" s="235">
        <f>Q35*Q75</f>
        <v>0.3</v>
      </c>
      <c r="R76" s="39"/>
      <c r="S76" s="201"/>
      <c r="T76" s="188"/>
      <c r="U76" s="189">
        <f>SQRT(SUMSQ(O76,Q76))</f>
        <v>0.3</v>
      </c>
      <c r="V76" s="124"/>
      <c r="W76" s="61" t="s">
        <v>138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x14ac:dyDescent="0.2">
      <c r="A77" s="41"/>
      <c r="B77" s="26"/>
      <c r="C77" s="26"/>
      <c r="D77" s="42"/>
      <c r="E77" s="165"/>
      <c r="F77" s="42"/>
      <c r="G77" s="165"/>
      <c r="H77" s="212"/>
      <c r="I77" s="43"/>
      <c r="J77" s="43"/>
      <c r="K77" s="42"/>
      <c r="L77" s="165"/>
      <c r="M77" s="212"/>
      <c r="N77" s="43"/>
      <c r="O77" s="165"/>
      <c r="P77" s="42"/>
      <c r="Q77" s="165"/>
      <c r="R77" s="42"/>
      <c r="S77" s="165"/>
      <c r="T77" s="172"/>
      <c r="U77" s="173"/>
      <c r="V77" s="122"/>
      <c r="W77" s="61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x14ac:dyDescent="0.2">
      <c r="A78" s="41"/>
      <c r="B78" s="26"/>
      <c r="C78" s="26"/>
      <c r="D78" s="42"/>
      <c r="E78" s="165"/>
      <c r="F78" s="42"/>
      <c r="G78" s="165"/>
      <c r="H78" s="212"/>
      <c r="I78" s="43"/>
      <c r="J78" s="43"/>
      <c r="K78" s="42"/>
      <c r="L78" s="165"/>
      <c r="M78" s="212"/>
      <c r="N78" s="43"/>
      <c r="O78" s="165"/>
      <c r="P78" s="42"/>
      <c r="Q78" s="165"/>
      <c r="R78" s="42"/>
      <c r="S78" s="165"/>
      <c r="T78" s="172"/>
      <c r="U78" s="173"/>
      <c r="V78" s="122"/>
      <c r="W78" s="61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x14ac:dyDescent="0.2">
      <c r="A79" s="37" t="s">
        <v>80</v>
      </c>
      <c r="B79" s="38" t="s">
        <v>5</v>
      </c>
      <c r="C79" s="38"/>
      <c r="D79" s="39"/>
      <c r="E79" s="123"/>
      <c r="F79" s="39"/>
      <c r="G79" s="123"/>
      <c r="H79" s="211"/>
      <c r="I79" s="201"/>
      <c r="J79" s="201"/>
      <c r="K79" s="39"/>
      <c r="L79" s="123"/>
      <c r="M79" s="211"/>
      <c r="N79" s="201"/>
      <c r="O79" s="123">
        <v>1</v>
      </c>
      <c r="P79" s="39"/>
      <c r="Q79" s="123">
        <v>1</v>
      </c>
      <c r="R79" s="39"/>
      <c r="S79" s="123"/>
      <c r="T79" s="51"/>
      <c r="U79" s="176"/>
      <c r="V79" s="123"/>
      <c r="W79" s="61" t="s">
        <v>27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x14ac:dyDescent="0.2">
      <c r="A80" s="40" t="s">
        <v>81</v>
      </c>
      <c r="B80" s="38" t="s">
        <v>4</v>
      </c>
      <c r="C80" s="38"/>
      <c r="D80" s="233"/>
      <c r="E80" s="234"/>
      <c r="F80" s="233"/>
      <c r="G80" s="234"/>
      <c r="H80" s="211"/>
      <c r="I80" s="201"/>
      <c r="J80" s="201"/>
      <c r="K80" s="39"/>
      <c r="L80" s="123"/>
      <c r="M80" s="211"/>
      <c r="N80" s="235"/>
      <c r="O80" s="235">
        <f>O34*O79</f>
        <v>1.5</v>
      </c>
      <c r="P80" s="233"/>
      <c r="Q80" s="235">
        <f>Q35*Q79</f>
        <v>0.3</v>
      </c>
      <c r="R80" s="39"/>
      <c r="S80" s="201"/>
      <c r="T80" s="188"/>
      <c r="U80" s="189">
        <f>SQRT(SUMSQ(O80,Q80))</f>
        <v>1.5297058540778354</v>
      </c>
      <c r="V80" s="124"/>
      <c r="W80" s="61" t="s">
        <v>139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x14ac:dyDescent="0.2">
      <c r="A81" s="41"/>
      <c r="B81" s="26"/>
      <c r="C81" s="26"/>
      <c r="D81" s="42"/>
      <c r="E81" s="165"/>
      <c r="F81" s="42"/>
      <c r="G81" s="165"/>
      <c r="H81" s="212"/>
      <c r="I81" s="43"/>
      <c r="J81" s="43"/>
      <c r="K81" s="42"/>
      <c r="L81" s="165"/>
      <c r="M81" s="212"/>
      <c r="N81" s="43"/>
      <c r="O81" s="165"/>
      <c r="P81" s="42"/>
      <c r="Q81" s="165"/>
      <c r="R81" s="42"/>
      <c r="S81" s="165"/>
      <c r="T81" s="172"/>
      <c r="U81" s="173"/>
      <c r="V81" s="122"/>
      <c r="W81" s="61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x14ac:dyDescent="0.2">
      <c r="A82" s="41"/>
      <c r="B82" s="26"/>
      <c r="C82" s="26"/>
      <c r="D82" s="42"/>
      <c r="E82" s="165"/>
      <c r="F82" s="42"/>
      <c r="G82" s="165"/>
      <c r="H82" s="212"/>
      <c r="I82" s="43"/>
      <c r="J82" s="43"/>
      <c r="K82" s="42"/>
      <c r="L82" s="165"/>
      <c r="M82" s="212"/>
      <c r="N82" s="43"/>
      <c r="O82" s="165"/>
      <c r="P82" s="42"/>
      <c r="Q82" s="165"/>
      <c r="R82" s="42"/>
      <c r="S82" s="165"/>
      <c r="T82" s="172"/>
      <c r="U82" s="173"/>
      <c r="V82" s="122"/>
      <c r="W82" s="61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x14ac:dyDescent="0.2">
      <c r="A83" s="37" t="s">
        <v>68</v>
      </c>
      <c r="B83" s="38" t="s">
        <v>5</v>
      </c>
      <c r="C83" s="38"/>
      <c r="D83" s="39"/>
      <c r="E83" s="123"/>
      <c r="F83" s="39"/>
      <c r="G83" s="123"/>
      <c r="H83" s="211"/>
      <c r="I83" s="201"/>
      <c r="J83" s="201"/>
      <c r="K83" s="39"/>
      <c r="L83" s="123"/>
      <c r="M83" s="211"/>
      <c r="N83" s="201"/>
      <c r="O83" s="123">
        <v>1</v>
      </c>
      <c r="P83" s="39"/>
      <c r="Q83" s="201">
        <f>Q23/(O23+Q23)</f>
        <v>0.9804376961274206</v>
      </c>
      <c r="R83" s="39"/>
      <c r="S83" s="123"/>
      <c r="T83" s="51"/>
      <c r="U83" s="176"/>
      <c r="V83" s="123"/>
      <c r="W83" s="272" t="s">
        <v>140</v>
      </c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x14ac:dyDescent="0.2">
      <c r="A84" s="40" t="s">
        <v>69</v>
      </c>
      <c r="B84" s="38" t="s">
        <v>4</v>
      </c>
      <c r="C84" s="38"/>
      <c r="D84" s="39"/>
      <c r="E84" s="123"/>
      <c r="F84" s="39"/>
      <c r="G84" s="123"/>
      <c r="H84" s="211"/>
      <c r="I84" s="201"/>
      <c r="J84" s="201"/>
      <c r="K84" s="39"/>
      <c r="L84" s="123"/>
      <c r="M84" s="211"/>
      <c r="N84" s="201"/>
      <c r="O84" s="123">
        <f>O$34*O83</f>
        <v>1.5</v>
      </c>
      <c r="P84" s="39"/>
      <c r="Q84" s="201">
        <f>Q$35*Q83</f>
        <v>0.29413130883822619</v>
      </c>
      <c r="R84" s="39"/>
      <c r="S84" s="123"/>
      <c r="T84" s="188"/>
      <c r="U84" s="189">
        <f>SQRT(SUMSQ(O84,Q84))</f>
        <v>1.5285657417458001</v>
      </c>
      <c r="V84" s="124"/>
      <c r="W84" s="61" t="s">
        <v>141</v>
      </c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x14ac:dyDescent="0.2">
      <c r="A85" s="41"/>
      <c r="B85" s="26"/>
      <c r="C85" s="26"/>
      <c r="D85" s="42"/>
      <c r="E85" s="165"/>
      <c r="F85" s="42"/>
      <c r="G85" s="165"/>
      <c r="H85" s="212"/>
      <c r="I85" s="43"/>
      <c r="J85" s="165"/>
      <c r="K85" s="42"/>
      <c r="L85" s="165"/>
      <c r="M85" s="212"/>
      <c r="N85" s="43"/>
      <c r="O85" s="165"/>
      <c r="P85" s="42"/>
      <c r="Q85" s="165"/>
      <c r="R85" s="43"/>
      <c r="S85" s="165"/>
      <c r="T85" s="172"/>
      <c r="U85" s="173"/>
      <c r="V85" s="122"/>
      <c r="W85" s="75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x14ac:dyDescent="0.2">
      <c r="A86" s="41"/>
      <c r="B86" s="26"/>
      <c r="C86" s="26"/>
      <c r="D86" s="42"/>
      <c r="E86" s="165"/>
      <c r="F86" s="42"/>
      <c r="G86" s="165"/>
      <c r="H86" s="212"/>
      <c r="I86" s="43"/>
      <c r="J86" s="165"/>
      <c r="K86" s="42"/>
      <c r="L86" s="165"/>
      <c r="M86" s="212"/>
      <c r="N86" s="43"/>
      <c r="O86" s="165"/>
      <c r="P86" s="42"/>
      <c r="Q86" s="165"/>
      <c r="R86" s="43"/>
      <c r="S86" s="165"/>
      <c r="T86" s="172"/>
      <c r="U86" s="173"/>
      <c r="V86" s="122"/>
      <c r="W86" s="75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x14ac:dyDescent="0.2">
      <c r="A87" s="37" t="s">
        <v>145</v>
      </c>
      <c r="B87" s="38" t="s">
        <v>5</v>
      </c>
      <c r="C87" s="38"/>
      <c r="D87" s="39"/>
      <c r="E87" s="123"/>
      <c r="F87" s="39"/>
      <c r="G87" s="123"/>
      <c r="H87" s="211"/>
      <c r="I87" s="201"/>
      <c r="J87" s="123"/>
      <c r="K87" s="39"/>
      <c r="L87" s="123"/>
      <c r="M87" s="211"/>
      <c r="N87" s="201"/>
      <c r="O87" s="123">
        <v>1</v>
      </c>
      <c r="P87" s="39"/>
      <c r="Q87" s="123">
        <v>1</v>
      </c>
      <c r="R87" s="201">
        <v>1</v>
      </c>
      <c r="S87" s="201">
        <v>1</v>
      </c>
      <c r="T87" s="51"/>
      <c r="U87" s="176"/>
      <c r="V87" s="123"/>
      <c r="W87" s="75" t="s">
        <v>27</v>
      </c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x14ac:dyDescent="0.2">
      <c r="A88" s="40" t="s">
        <v>146</v>
      </c>
      <c r="B88" s="38" t="s">
        <v>4</v>
      </c>
      <c r="C88" s="38"/>
      <c r="D88" s="233"/>
      <c r="E88" s="234"/>
      <c r="F88" s="233"/>
      <c r="G88" s="234"/>
      <c r="H88" s="211"/>
      <c r="I88" s="235"/>
      <c r="J88" s="234"/>
      <c r="K88" s="233"/>
      <c r="L88" s="234"/>
      <c r="M88" s="211"/>
      <c r="N88" s="235"/>
      <c r="O88" s="235">
        <f>O34*O87</f>
        <v>1.5</v>
      </c>
      <c r="P88" s="233"/>
      <c r="Q88" s="234">
        <f>Q35*Q87</f>
        <v>0.3</v>
      </c>
      <c r="R88" s="201">
        <f>R$37*R87</f>
        <v>8</v>
      </c>
      <c r="S88" s="201">
        <f>S$37*S87</f>
        <v>8</v>
      </c>
      <c r="T88" s="188"/>
      <c r="U88" s="189">
        <f>SQRT(SUMSQ(E88,G88,O88,Q88))+S88</f>
        <v>9.5297058540778359</v>
      </c>
      <c r="V88" s="124"/>
      <c r="W88" s="75" t="s">
        <v>70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ht="13.5" thickBot="1" x14ac:dyDescent="0.25">
      <c r="A89" s="91"/>
      <c r="B89" s="109"/>
      <c r="C89" s="109"/>
      <c r="D89" s="74"/>
      <c r="E89" s="166"/>
      <c r="F89" s="74"/>
      <c r="G89" s="166"/>
      <c r="H89" s="213"/>
      <c r="I89" s="202"/>
      <c r="J89" s="166"/>
      <c r="K89" s="74"/>
      <c r="L89" s="166"/>
      <c r="M89" s="213"/>
      <c r="N89" s="202"/>
      <c r="O89" s="166"/>
      <c r="P89" s="74"/>
      <c r="Q89" s="166"/>
      <c r="R89" s="202"/>
      <c r="S89" s="166"/>
      <c r="T89" s="169"/>
      <c r="U89" s="125"/>
      <c r="V89" s="125"/>
      <c r="W89" s="76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x14ac:dyDescent="0.2">
      <c r="A90" s="7"/>
      <c r="B90" s="26"/>
      <c r="C90" s="2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4"/>
      <c r="U90" s="44"/>
      <c r="V90" s="44"/>
      <c r="W90" s="44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ht="13.5" thickBot="1" x14ac:dyDescent="0.25">
      <c r="A91" s="210"/>
      <c r="B91" s="7"/>
      <c r="C91" s="7"/>
      <c r="D91" s="7"/>
      <c r="E91" s="7"/>
      <c r="F91" s="7"/>
      <c r="G91" s="7"/>
      <c r="H91" s="7"/>
      <c r="I91" s="7"/>
      <c r="J91" s="7"/>
      <c r="K91" s="50"/>
      <c r="L91" s="50"/>
      <c r="M91" s="7"/>
      <c r="N91" s="7"/>
      <c r="O91" s="7"/>
      <c r="P91" s="50"/>
      <c r="Q91" s="50"/>
      <c r="R91" s="50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x14ac:dyDescent="0.2">
      <c r="A92" s="9" t="s">
        <v>23</v>
      </c>
      <c r="B92" s="11"/>
      <c r="C92" s="11"/>
      <c r="D92" s="11"/>
      <c r="E92" s="11"/>
      <c r="F92" s="11"/>
      <c r="G92" s="11"/>
      <c r="H92" s="11"/>
      <c r="I92" s="11"/>
      <c r="J92" s="11"/>
      <c r="K92" s="29"/>
      <c r="L92" s="29"/>
      <c r="M92" s="11"/>
      <c r="N92" s="11"/>
      <c r="O92" s="11"/>
      <c r="P92" s="29"/>
      <c r="Q92" s="29"/>
      <c r="R92" s="29"/>
      <c r="S92" s="11"/>
      <c r="T92" s="47"/>
      <c r="U92" s="47"/>
      <c r="V92" s="47"/>
      <c r="W92" s="13" t="s">
        <v>0</v>
      </c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x14ac:dyDescent="0.2">
      <c r="A93" s="111" t="s">
        <v>149</v>
      </c>
      <c r="B93" s="274"/>
      <c r="C93" s="274"/>
      <c r="D93" s="274"/>
      <c r="E93" s="274"/>
      <c r="F93" s="18"/>
      <c r="G93" s="18"/>
      <c r="H93" s="18"/>
      <c r="I93" s="18"/>
      <c r="J93" s="18"/>
      <c r="K93" s="21"/>
      <c r="L93" s="21"/>
      <c r="M93" s="18"/>
      <c r="N93" s="18"/>
      <c r="O93" s="18"/>
      <c r="P93" s="21"/>
      <c r="Q93" s="21"/>
      <c r="R93" s="21"/>
      <c r="S93" s="18"/>
      <c r="T93" s="26"/>
      <c r="U93" s="26"/>
      <c r="V93" s="26"/>
      <c r="W93" s="120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x14ac:dyDescent="0.2">
      <c r="A94" s="111" t="s">
        <v>151</v>
      </c>
      <c r="B94" s="274"/>
      <c r="C94" s="274"/>
      <c r="D94" s="274"/>
      <c r="E94" s="274"/>
      <c r="F94" s="18"/>
      <c r="G94" s="18"/>
      <c r="H94" s="18"/>
      <c r="I94" s="18"/>
      <c r="J94" s="18"/>
      <c r="K94" s="21"/>
      <c r="L94" s="21"/>
      <c r="M94" s="18"/>
      <c r="N94" s="18"/>
      <c r="O94" s="18"/>
      <c r="P94" s="21"/>
      <c r="Q94" s="21"/>
      <c r="R94" s="21"/>
      <c r="S94" s="18"/>
      <c r="T94" s="26"/>
      <c r="U94" s="26"/>
      <c r="V94" s="26"/>
      <c r="W94" s="120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x14ac:dyDescent="0.2">
      <c r="A95" s="111" t="s">
        <v>150</v>
      </c>
      <c r="B95" s="274"/>
      <c r="C95" s="274"/>
      <c r="D95" s="274"/>
      <c r="E95" s="274"/>
      <c r="F95" s="18"/>
      <c r="G95" s="18"/>
      <c r="H95" s="18"/>
      <c r="I95" s="18"/>
      <c r="J95" s="18"/>
      <c r="K95" s="21"/>
      <c r="L95" s="21"/>
      <c r="M95" s="18"/>
      <c r="N95" s="18"/>
      <c r="O95" s="18"/>
      <c r="P95" s="21"/>
      <c r="Q95" s="21"/>
      <c r="R95" s="21"/>
      <c r="S95" s="18"/>
      <c r="T95" s="26"/>
      <c r="U95" s="26"/>
      <c r="V95" s="26"/>
      <c r="W95" s="120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x14ac:dyDescent="0.2">
      <c r="A96" s="30"/>
      <c r="B96" s="18"/>
      <c r="C96" s="18"/>
      <c r="D96" s="18"/>
      <c r="E96" s="18"/>
      <c r="F96" s="18"/>
      <c r="G96" s="18"/>
      <c r="H96" s="18"/>
      <c r="I96" s="18"/>
      <c r="J96" s="18"/>
      <c r="K96" s="21"/>
      <c r="L96" s="21"/>
      <c r="M96" s="18"/>
      <c r="N96" s="18"/>
      <c r="O96" s="18"/>
      <c r="P96" s="21"/>
      <c r="Q96" s="21"/>
      <c r="R96" s="21"/>
      <c r="S96" s="18"/>
      <c r="T96" s="26"/>
      <c r="U96" s="26"/>
      <c r="V96" s="26"/>
      <c r="W96" s="120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ht="13.5" thickBot="1" x14ac:dyDescent="0.25">
      <c r="A97" s="10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6"/>
      <c r="U97" s="26"/>
      <c r="V97" s="26"/>
      <c r="W97" s="73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x14ac:dyDescent="0.2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29"/>
      <c r="L98" s="29"/>
      <c r="M98" s="11"/>
      <c r="N98" s="11"/>
      <c r="O98" s="11"/>
      <c r="P98" s="29"/>
      <c r="Q98" s="29"/>
      <c r="R98" s="29"/>
      <c r="S98" s="11"/>
      <c r="T98" s="47"/>
      <c r="U98" s="47"/>
      <c r="V98" s="47"/>
      <c r="W98" s="58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ht="13.5" thickBo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50"/>
      <c r="L99" s="50"/>
      <c r="M99" s="7"/>
      <c r="N99" s="7"/>
      <c r="O99" s="7"/>
      <c r="P99" s="50"/>
      <c r="Q99" s="50"/>
      <c r="R99" s="50"/>
      <c r="S99" s="7"/>
      <c r="T99" s="46"/>
      <c r="U99" s="46"/>
      <c r="V99" s="46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x14ac:dyDescent="0.2">
      <c r="A100" s="9" t="s">
        <v>24</v>
      </c>
      <c r="B100" s="68"/>
      <c r="C100" s="110" t="s">
        <v>33</v>
      </c>
      <c r="D100" s="320" t="s">
        <v>85</v>
      </c>
      <c r="E100" s="321"/>
      <c r="F100" s="320" t="s">
        <v>86</v>
      </c>
      <c r="G100" s="321"/>
      <c r="H100" s="110" t="s">
        <v>33</v>
      </c>
      <c r="I100" s="320" t="s">
        <v>56</v>
      </c>
      <c r="J100" s="321"/>
      <c r="K100" s="320" t="s">
        <v>57</v>
      </c>
      <c r="L100" s="321"/>
      <c r="M100" s="110" t="s">
        <v>33</v>
      </c>
      <c r="N100" s="320" t="s">
        <v>63</v>
      </c>
      <c r="O100" s="321"/>
      <c r="P100" s="320" t="s">
        <v>64</v>
      </c>
      <c r="Q100" s="321"/>
      <c r="R100" s="89"/>
      <c r="S100" s="35"/>
      <c r="T100" s="12"/>
      <c r="U100" s="12"/>
      <c r="V100" s="12"/>
      <c r="W100" s="13" t="s">
        <v>0</v>
      </c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x14ac:dyDescent="0.2">
      <c r="A101" s="30"/>
      <c r="B101" s="15"/>
      <c r="C101" s="144"/>
      <c r="D101" s="143" t="s">
        <v>46</v>
      </c>
      <c r="E101" s="119" t="s">
        <v>47</v>
      </c>
      <c r="F101" s="143" t="s">
        <v>46</v>
      </c>
      <c r="G101" s="119" t="s">
        <v>47</v>
      </c>
      <c r="H101" s="206"/>
      <c r="I101" s="143" t="s">
        <v>46</v>
      </c>
      <c r="J101" s="119" t="s">
        <v>47</v>
      </c>
      <c r="K101" s="143" t="s">
        <v>46</v>
      </c>
      <c r="L101" s="119" t="s">
        <v>47</v>
      </c>
      <c r="M101" s="206"/>
      <c r="N101" s="143" t="s">
        <v>46</v>
      </c>
      <c r="O101" s="119" t="s">
        <v>47</v>
      </c>
      <c r="P101" s="143" t="s">
        <v>46</v>
      </c>
      <c r="Q101" s="119" t="s">
        <v>47</v>
      </c>
      <c r="R101" s="17"/>
      <c r="S101" s="144"/>
      <c r="T101" s="8"/>
      <c r="U101" s="8"/>
      <c r="V101" s="8"/>
      <c r="W101" s="120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x14ac:dyDescent="0.2">
      <c r="A102" s="14"/>
      <c r="B102" s="15"/>
      <c r="C102" s="144"/>
      <c r="D102" s="16"/>
      <c r="E102" s="164"/>
      <c r="F102" s="16"/>
      <c r="G102" s="164"/>
      <c r="H102" s="96"/>
      <c r="I102" s="17"/>
      <c r="J102" s="17"/>
      <c r="K102" s="16"/>
      <c r="L102" s="164"/>
      <c r="M102" s="96"/>
      <c r="N102" s="17"/>
      <c r="O102" s="17"/>
      <c r="P102" s="16"/>
      <c r="Q102" s="164"/>
      <c r="R102" s="17"/>
      <c r="S102" s="17"/>
      <c r="T102" s="8"/>
      <c r="U102" s="8"/>
      <c r="V102" s="8"/>
      <c r="W102" s="59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x14ac:dyDescent="0.2">
      <c r="A103" s="19" t="s">
        <v>38</v>
      </c>
      <c r="B103" s="20" t="s">
        <v>2</v>
      </c>
      <c r="C103" s="18"/>
      <c r="D103" s="170">
        <f>D7</f>
        <v>-95</v>
      </c>
      <c r="E103" s="171">
        <f>E7</f>
        <v>-95</v>
      </c>
      <c r="F103" s="170"/>
      <c r="G103" s="171"/>
      <c r="H103" s="107"/>
      <c r="I103" s="203">
        <f>I7</f>
        <v>-95</v>
      </c>
      <c r="J103" s="171">
        <f>J7</f>
        <v>-95</v>
      </c>
      <c r="K103" s="170"/>
      <c r="L103" s="171"/>
      <c r="M103" s="107"/>
      <c r="N103" s="203">
        <f>N7</f>
        <v>-104</v>
      </c>
      <c r="O103" s="171">
        <f>O7</f>
        <v>-104</v>
      </c>
      <c r="P103" s="170"/>
      <c r="Q103" s="171"/>
      <c r="R103" s="21"/>
      <c r="S103" s="21"/>
      <c r="T103" s="8"/>
      <c r="U103" s="8"/>
      <c r="V103" s="8"/>
      <c r="W103" s="5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x14ac:dyDescent="0.2">
      <c r="A104" s="19" t="s">
        <v>3</v>
      </c>
      <c r="B104" s="20" t="s">
        <v>4</v>
      </c>
      <c r="C104" s="18"/>
      <c r="D104" s="87"/>
      <c r="E104" s="60"/>
      <c r="F104" s="150">
        <f>F8</f>
        <v>4</v>
      </c>
      <c r="G104" s="141">
        <f>G8</f>
        <v>4</v>
      </c>
      <c r="H104" s="214"/>
      <c r="I104" s="21"/>
      <c r="J104" s="60"/>
      <c r="K104" s="275">
        <f>K8</f>
        <v>-99</v>
      </c>
      <c r="L104" s="141">
        <f>L8</f>
        <v>4</v>
      </c>
      <c r="M104" s="214"/>
      <c r="N104" s="21"/>
      <c r="O104" s="60"/>
      <c r="P104" s="159">
        <f>P8</f>
        <v>-99</v>
      </c>
      <c r="Q104" s="141">
        <f>Q8</f>
        <v>17</v>
      </c>
      <c r="R104" s="23"/>
      <c r="S104" s="23"/>
      <c r="T104" s="8"/>
      <c r="U104" s="8"/>
      <c r="V104" s="8"/>
      <c r="W104" s="5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x14ac:dyDescent="0.2">
      <c r="A105" s="19" t="s">
        <v>113</v>
      </c>
      <c r="B105" s="20" t="s">
        <v>4</v>
      </c>
      <c r="C105" s="308">
        <f>C10</f>
        <v>-78</v>
      </c>
      <c r="D105" s="87"/>
      <c r="E105" s="60"/>
      <c r="F105" s="150"/>
      <c r="G105" s="141"/>
      <c r="H105" s="141"/>
      <c r="I105" s="21"/>
      <c r="J105" s="60"/>
      <c r="K105" s="275"/>
      <c r="L105" s="141"/>
      <c r="M105" s="141"/>
      <c r="N105" s="21"/>
      <c r="O105" s="60"/>
      <c r="P105" s="48"/>
      <c r="Q105" s="141"/>
      <c r="R105" s="23"/>
      <c r="S105" s="23"/>
      <c r="T105" s="8"/>
      <c r="U105" s="8"/>
      <c r="V105" s="8"/>
      <c r="W105" s="5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x14ac:dyDescent="0.2">
      <c r="A106" s="19" t="s">
        <v>152</v>
      </c>
      <c r="B106" s="20" t="s">
        <v>4</v>
      </c>
      <c r="C106" s="18"/>
      <c r="D106" s="87"/>
      <c r="E106" s="60"/>
      <c r="F106" s="150"/>
      <c r="G106" s="141"/>
      <c r="H106" s="141"/>
      <c r="I106" s="21"/>
      <c r="J106" s="60"/>
      <c r="K106" s="275"/>
      <c r="L106" s="141"/>
      <c r="M106" s="141">
        <f>M11</f>
        <v>-101</v>
      </c>
      <c r="N106" s="21"/>
      <c r="O106" s="60"/>
      <c r="P106" s="48"/>
      <c r="Q106" s="141"/>
      <c r="R106" s="23"/>
      <c r="S106" s="23"/>
      <c r="T106" s="8"/>
      <c r="U106" s="8"/>
      <c r="V106" s="8"/>
      <c r="W106" s="5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x14ac:dyDescent="0.2">
      <c r="A107" s="36" t="s">
        <v>116</v>
      </c>
      <c r="B107" s="60" t="s">
        <v>4</v>
      </c>
      <c r="C107" s="21"/>
      <c r="D107" s="87"/>
      <c r="E107" s="60"/>
      <c r="F107" s="150"/>
      <c r="G107" s="141"/>
      <c r="H107" s="171">
        <f>H12</f>
        <v>-105</v>
      </c>
      <c r="I107" s="21"/>
      <c r="J107" s="60"/>
      <c r="K107" s="150"/>
      <c r="L107" s="141"/>
      <c r="M107" s="171"/>
      <c r="N107" s="21"/>
      <c r="O107" s="60"/>
      <c r="P107" s="150"/>
      <c r="Q107" s="141"/>
      <c r="R107" s="23"/>
      <c r="S107" s="23"/>
      <c r="T107" s="8"/>
      <c r="U107" s="8"/>
      <c r="V107" s="8"/>
      <c r="W107" s="5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x14ac:dyDescent="0.2">
      <c r="A108" s="19"/>
      <c r="B108" s="20"/>
      <c r="C108" s="18"/>
      <c r="D108" s="87"/>
      <c r="E108" s="60"/>
      <c r="F108" s="150"/>
      <c r="G108" s="141"/>
      <c r="H108" s="20"/>
      <c r="I108" s="21"/>
      <c r="J108" s="60"/>
      <c r="K108" s="150"/>
      <c r="L108" s="141"/>
      <c r="M108" s="20"/>
      <c r="N108" s="21"/>
      <c r="O108" s="60"/>
      <c r="P108" s="150"/>
      <c r="Q108" s="141"/>
      <c r="R108" s="23"/>
      <c r="S108" s="23"/>
      <c r="T108" s="8"/>
      <c r="U108" s="8"/>
      <c r="V108" s="8"/>
      <c r="W108" s="59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x14ac:dyDescent="0.2">
      <c r="A109" s="19" t="s">
        <v>153</v>
      </c>
      <c r="B109" s="20" t="s">
        <v>4</v>
      </c>
      <c r="C109" s="147">
        <v>0</v>
      </c>
      <c r="D109" s="147">
        <v>0</v>
      </c>
      <c r="E109" s="148">
        <v>0</v>
      </c>
      <c r="F109" s="147">
        <v>0</v>
      </c>
      <c r="G109" s="148">
        <v>0</v>
      </c>
      <c r="H109" s="132">
        <v>0</v>
      </c>
      <c r="I109" s="199">
        <v>0</v>
      </c>
      <c r="J109" s="148">
        <v>0</v>
      </c>
      <c r="K109" s="147">
        <v>0</v>
      </c>
      <c r="L109" s="148">
        <v>0</v>
      </c>
      <c r="M109" s="132">
        <v>0</v>
      </c>
      <c r="N109" s="199">
        <v>0</v>
      </c>
      <c r="O109" s="148">
        <v>0</v>
      </c>
      <c r="P109" s="147">
        <v>0</v>
      </c>
      <c r="Q109" s="148">
        <v>0</v>
      </c>
      <c r="R109" s="23"/>
      <c r="S109" s="23"/>
      <c r="T109" s="8"/>
      <c r="U109" s="8"/>
      <c r="V109" s="8"/>
      <c r="W109" s="22" t="s">
        <v>8</v>
      </c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x14ac:dyDescent="0.2">
      <c r="A110" s="36" t="s">
        <v>9</v>
      </c>
      <c r="B110" s="20" t="s">
        <v>4</v>
      </c>
      <c r="C110" s="283">
        <f>C105+C109</f>
        <v>-78</v>
      </c>
      <c r="D110" s="172">
        <f>D103+D109</f>
        <v>-95</v>
      </c>
      <c r="E110" s="173">
        <f>E103+E109</f>
        <v>-95</v>
      </c>
      <c r="F110" s="172">
        <f>F104+F109</f>
        <v>4</v>
      </c>
      <c r="G110" s="173">
        <f>G104+G109</f>
        <v>4</v>
      </c>
      <c r="H110" s="102">
        <f>H107+H109</f>
        <v>-105</v>
      </c>
      <c r="I110" s="77">
        <f>I103+I109</f>
        <v>-95</v>
      </c>
      <c r="J110" s="173">
        <f>J103+J109</f>
        <v>-95</v>
      </c>
      <c r="K110" s="312">
        <f>K104+K109</f>
        <v>-99</v>
      </c>
      <c r="L110" s="173">
        <f>L104+L109</f>
        <v>4</v>
      </c>
      <c r="M110" s="102">
        <f>M106+M109</f>
        <v>-101</v>
      </c>
      <c r="N110" s="77">
        <f>N103+N109</f>
        <v>-104</v>
      </c>
      <c r="O110" s="173">
        <f>O103+O109</f>
        <v>-104</v>
      </c>
      <c r="P110" s="175">
        <f>P104+P109</f>
        <v>-99</v>
      </c>
      <c r="Q110" s="173">
        <f>Q104+Q109</f>
        <v>17</v>
      </c>
      <c r="R110" s="77"/>
      <c r="S110" s="77"/>
      <c r="T110" s="8"/>
      <c r="U110" s="8"/>
      <c r="V110" s="8"/>
      <c r="W110" s="22" t="s">
        <v>11</v>
      </c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x14ac:dyDescent="0.2">
      <c r="A111" s="19"/>
      <c r="B111" s="20"/>
      <c r="C111" s="18"/>
      <c r="D111" s="114"/>
      <c r="E111" s="20"/>
      <c r="F111" s="114"/>
      <c r="G111" s="20"/>
      <c r="H111" s="97"/>
      <c r="I111" s="18"/>
      <c r="J111" s="18"/>
      <c r="K111" s="114"/>
      <c r="L111" s="20"/>
      <c r="M111" s="97"/>
      <c r="N111" s="18"/>
      <c r="O111" s="18"/>
      <c r="P111" s="114"/>
      <c r="Q111" s="20"/>
      <c r="R111" s="23"/>
      <c r="S111" s="23"/>
      <c r="T111" s="8"/>
      <c r="U111" s="8"/>
      <c r="V111" s="8"/>
      <c r="W111" s="59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x14ac:dyDescent="0.2">
      <c r="A112" s="49" t="s">
        <v>7</v>
      </c>
      <c r="B112" s="20"/>
      <c r="C112" s="18"/>
      <c r="D112" s="114"/>
      <c r="E112" s="20"/>
      <c r="F112" s="114"/>
      <c r="G112" s="20"/>
      <c r="H112" s="97"/>
      <c r="I112" s="18"/>
      <c r="J112" s="18"/>
      <c r="K112" s="114"/>
      <c r="L112" s="20"/>
      <c r="M112" s="97"/>
      <c r="N112" s="18"/>
      <c r="O112" s="18"/>
      <c r="P112" s="114"/>
      <c r="Q112" s="20"/>
      <c r="R112" s="23"/>
      <c r="S112" s="23"/>
      <c r="T112" s="8"/>
      <c r="U112" s="8"/>
      <c r="V112" s="8"/>
      <c r="W112" s="59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x14ac:dyDescent="0.2">
      <c r="A113" s="19" t="s">
        <v>25</v>
      </c>
      <c r="B113" s="20" t="s">
        <v>41</v>
      </c>
      <c r="C113" s="18"/>
      <c r="D113" s="154">
        <f>(10^12)*(10^-3)*(D5/15)*10^(D110/10)</f>
        <v>0.63245553203367488</v>
      </c>
      <c r="E113" s="140">
        <f>(10^12)*(10^-3)*(E5/15)*10^(E110/10)</f>
        <v>0.63245553203367488</v>
      </c>
      <c r="F113" s="154">
        <f>(10^12)*(10^-3)*(D5/15)*10^((D110+F110)/10)</f>
        <v>1.5886564694485601</v>
      </c>
      <c r="G113" s="140">
        <f>(10^12)*(10^-3)*(E5/15)*10^((E110+G110)/10)</f>
        <v>1.5886564694485601</v>
      </c>
      <c r="H113" s="215"/>
      <c r="I113" s="154">
        <f>(10^12)*(10^-3)*(I5/15)*10^(I110/10)</f>
        <v>0.63245553203367488</v>
      </c>
      <c r="J113" s="140">
        <f>(10^12)*(10^-3)*(J5/15)*10^(J110/10)</f>
        <v>0.63245553203367488</v>
      </c>
      <c r="K113" s="154">
        <f>(10^12)*(10^-3)*(I5/15)*10^((I110+K110)/10)</f>
        <v>7.9621434110699493E-11</v>
      </c>
      <c r="L113" s="140">
        <f>(10^12)*(10^-3)*(J5/15)*10^((J110+L110)/10)</f>
        <v>1.5886564694485601</v>
      </c>
      <c r="M113" s="215"/>
      <c r="N113" s="154"/>
      <c r="O113" s="140"/>
      <c r="P113" s="154"/>
      <c r="Q113" s="140"/>
      <c r="R113" s="78"/>
      <c r="S113" s="78"/>
      <c r="T113" s="8"/>
      <c r="U113" s="8"/>
      <c r="V113" s="8"/>
      <c r="W113" s="59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x14ac:dyDescent="0.2">
      <c r="A114" s="32" t="s">
        <v>49</v>
      </c>
      <c r="B114" s="20" t="s">
        <v>4</v>
      </c>
      <c r="C114" s="18"/>
      <c r="D114" s="114"/>
      <c r="E114" s="20"/>
      <c r="F114" s="269">
        <f>10*LOG10(F113/D113)</f>
        <v>3.9999999999999987</v>
      </c>
      <c r="G114" s="266">
        <f>10*LOG10(G113/E113)</f>
        <v>3.9999999999999987</v>
      </c>
      <c r="H114" s="314"/>
      <c r="I114" s="114"/>
      <c r="J114" s="20"/>
      <c r="K114" s="313">
        <f>10*LOG10(K113/I113)</f>
        <v>-98.999999999999986</v>
      </c>
      <c r="L114" s="266">
        <f>10*LOG10(L113/J113)</f>
        <v>3.9999999999999987</v>
      </c>
      <c r="M114" s="314"/>
      <c r="N114" s="114"/>
      <c r="O114" s="20"/>
      <c r="P114" s="265"/>
      <c r="Q114" s="266"/>
      <c r="R114" s="77"/>
      <c r="S114" s="34"/>
      <c r="T114" s="8"/>
      <c r="U114" s="8"/>
      <c r="V114" s="8"/>
      <c r="W114" s="22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x14ac:dyDescent="0.2">
      <c r="A115" s="239" t="s">
        <v>52</v>
      </c>
      <c r="B115" s="60" t="s">
        <v>39</v>
      </c>
      <c r="C115" s="21"/>
      <c r="D115" s="87"/>
      <c r="E115" s="60"/>
      <c r="F115" s="48">
        <f>D110+F110+10*LOG(D5/15)</f>
        <v>-87.989700043360187</v>
      </c>
      <c r="G115" s="131">
        <f>E110+G110+10*LOG(E5/15)</f>
        <v>-87.989700043360187</v>
      </c>
      <c r="H115" s="98"/>
      <c r="I115" s="87"/>
      <c r="J115" s="60"/>
      <c r="K115" s="310">
        <f>I110+K110+10*LOG(I5/15)</f>
        <v>-190.98970004336019</v>
      </c>
      <c r="L115" s="131">
        <f>J110+L110+10*LOG(J5/15)</f>
        <v>-87.989700043360187</v>
      </c>
      <c r="M115" s="98"/>
      <c r="N115" s="87"/>
      <c r="O115" s="60"/>
      <c r="P115" s="159"/>
      <c r="Q115" s="131"/>
      <c r="R115" s="77"/>
      <c r="S115" s="77"/>
      <c r="T115" s="242"/>
      <c r="U115" s="242"/>
      <c r="V115" s="242"/>
      <c r="W115" s="22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</row>
    <row r="116" spans="1:59" x14ac:dyDescent="0.2">
      <c r="A116" s="136" t="s">
        <v>31</v>
      </c>
      <c r="B116" s="60" t="s">
        <v>40</v>
      </c>
      <c r="C116" s="21"/>
      <c r="D116" s="150">
        <f>10*LOG((D113+F113)*10^-9)+10*LOG(F9*12)</f>
        <v>-55.489424299143323</v>
      </c>
      <c r="E116" s="141">
        <f>10*LOG((E113+G113)*10^-9)+10*LOG(G9*12)</f>
        <v>-55.489424299143323</v>
      </c>
      <c r="F116" s="150"/>
      <c r="G116" s="141"/>
      <c r="H116" s="214"/>
      <c r="I116" s="150">
        <f>10*LOG((I113+K113)*10^-9)+10*LOG(K9*12)</f>
        <v>-60.944828929689493</v>
      </c>
      <c r="J116" s="141">
        <f>10*LOG((J113+L113)*10^-9)+10*LOG(L9*12)</f>
        <v>-55.489424299143323</v>
      </c>
      <c r="K116" s="150"/>
      <c r="L116" s="141"/>
      <c r="M116" s="214"/>
      <c r="N116" s="150"/>
      <c r="O116" s="141"/>
      <c r="P116" s="150"/>
      <c r="Q116" s="141"/>
      <c r="R116" s="21"/>
      <c r="S116" s="24"/>
      <c r="T116" s="242"/>
      <c r="U116" s="242"/>
      <c r="V116" s="242"/>
      <c r="W116" s="22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</row>
    <row r="117" spans="1:59" x14ac:dyDescent="0.2">
      <c r="A117" s="255" t="s">
        <v>117</v>
      </c>
      <c r="B117" s="20" t="s">
        <v>4</v>
      </c>
      <c r="C117" s="21"/>
      <c r="D117" s="150"/>
      <c r="E117" s="141"/>
      <c r="F117" s="150">
        <f>F115-$C110</f>
        <v>-9.9897000433601875</v>
      </c>
      <c r="G117" s="23">
        <f>G115-$C110</f>
        <v>-9.9897000433601875</v>
      </c>
      <c r="H117" s="214"/>
      <c r="I117" s="23"/>
      <c r="J117" s="141"/>
      <c r="K117" s="150"/>
      <c r="L117" s="141"/>
      <c r="M117" s="214"/>
      <c r="N117" s="23"/>
      <c r="O117" s="141"/>
      <c r="P117" s="150"/>
      <c r="Q117" s="141"/>
      <c r="R117" s="21"/>
      <c r="S117" s="24"/>
      <c r="T117" s="242"/>
      <c r="U117" s="242"/>
      <c r="V117" s="242"/>
      <c r="W117" s="22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</row>
    <row r="118" spans="1:59" x14ac:dyDescent="0.2">
      <c r="A118" s="19" t="s">
        <v>19</v>
      </c>
      <c r="B118" s="20" t="s">
        <v>118</v>
      </c>
      <c r="C118" s="21"/>
      <c r="D118" s="150"/>
      <c r="E118" s="141"/>
      <c r="F118" s="150"/>
      <c r="G118" s="141"/>
      <c r="H118" s="214"/>
      <c r="I118" s="23"/>
      <c r="J118" s="141"/>
      <c r="K118" s="150"/>
      <c r="L118" s="141"/>
      <c r="M118" s="214"/>
      <c r="N118" s="261">
        <f>(10^12)*(10^-3)*10^(N110/10)</f>
        <v>3.9810717055349581E-2</v>
      </c>
      <c r="O118" s="261">
        <f>(10^12)*(10^-3)*10^(O110/10)</f>
        <v>3.9810717055349581E-2</v>
      </c>
      <c r="P118" s="262">
        <f>(10^12)*(10^-3)*10^((N110+P110)/10)</f>
        <v>5.0118723362726969E-12</v>
      </c>
      <c r="Q118" s="263">
        <f>(10^12)*(10^-3)*10^((O110+Q110)/10)</f>
        <v>1.9952623149688824</v>
      </c>
      <c r="R118" s="21"/>
      <c r="S118" s="24"/>
      <c r="T118" s="242"/>
      <c r="U118" s="242"/>
      <c r="V118" s="242"/>
      <c r="W118" s="22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A119" s="32" t="s">
        <v>119</v>
      </c>
      <c r="B119" s="20" t="s">
        <v>4</v>
      </c>
      <c r="C119" s="21"/>
      <c r="D119" s="150"/>
      <c r="E119" s="141"/>
      <c r="F119" s="150"/>
      <c r="G119" s="141"/>
      <c r="H119" s="214"/>
      <c r="I119" s="23"/>
      <c r="J119" s="141"/>
      <c r="K119" s="150"/>
      <c r="L119" s="141"/>
      <c r="M119" s="214"/>
      <c r="N119" s="256"/>
      <c r="O119" s="256"/>
      <c r="P119" s="265">
        <f>10*LOG(P118/N118)</f>
        <v>-99</v>
      </c>
      <c r="Q119" s="266">
        <f>10*LOG(Q118/O118)</f>
        <v>17.000000000000021</v>
      </c>
      <c r="R119" s="21"/>
      <c r="S119" s="24"/>
      <c r="T119" s="242"/>
      <c r="U119" s="242"/>
      <c r="V119" s="242"/>
      <c r="W119" s="22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A120" s="163" t="s">
        <v>121</v>
      </c>
      <c r="B120" s="20" t="s">
        <v>2</v>
      </c>
      <c r="C120" s="26"/>
      <c r="D120" s="155"/>
      <c r="E120" s="156"/>
      <c r="F120" s="155"/>
      <c r="G120" s="156"/>
      <c r="H120" s="257"/>
      <c r="I120" s="23"/>
      <c r="J120" s="141"/>
      <c r="K120" s="159"/>
      <c r="L120" s="141"/>
      <c r="M120" s="257"/>
      <c r="N120" s="256"/>
      <c r="O120" s="256"/>
      <c r="P120" s="265">
        <f>N110+P110</f>
        <v>-203</v>
      </c>
      <c r="Q120" s="266">
        <f>O110+Q110</f>
        <v>-87</v>
      </c>
      <c r="R120" s="21"/>
      <c r="S120" s="24"/>
      <c r="T120" s="8"/>
      <c r="U120" s="8"/>
      <c r="V120" s="8"/>
      <c r="W120" s="22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</row>
    <row r="121" spans="1:59" x14ac:dyDescent="0.2">
      <c r="A121" s="255" t="s">
        <v>123</v>
      </c>
      <c r="B121" s="20" t="s">
        <v>154</v>
      </c>
      <c r="C121" s="108"/>
      <c r="D121" s="33"/>
      <c r="E121" s="156"/>
      <c r="F121" s="33"/>
      <c r="G121" s="156"/>
      <c r="H121" s="33"/>
      <c r="I121" s="150"/>
      <c r="J121" s="141"/>
      <c r="K121" s="150"/>
      <c r="L121" s="60"/>
      <c r="M121" s="257"/>
      <c r="N121" s="256">
        <f>10*LOG((N118+P118)*10^-9)+10*LOG((18*10^6)/(15*10^3))</f>
        <v>-73.208187538977029</v>
      </c>
      <c r="O121" s="256">
        <f>10*LOG((O118+Q118)*10^-9)+10*LOG((18*10^6)/(15*10^3))</f>
        <v>-56.122387547223397</v>
      </c>
      <c r="P121" s="155"/>
      <c r="Q121" s="156"/>
      <c r="R121" s="21"/>
      <c r="S121" s="24"/>
      <c r="T121" s="8"/>
      <c r="U121" s="8"/>
      <c r="V121" s="61"/>
      <c r="W121" s="240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</row>
    <row r="122" spans="1:59" x14ac:dyDescent="0.2">
      <c r="A122" s="255" t="s">
        <v>131</v>
      </c>
      <c r="B122" s="20" t="s">
        <v>4</v>
      </c>
      <c r="C122" s="276"/>
      <c r="D122" s="237"/>
      <c r="E122" s="174"/>
      <c r="F122" s="237"/>
      <c r="G122" s="174"/>
      <c r="H122" s="237"/>
      <c r="I122" s="241"/>
      <c r="J122" s="216"/>
      <c r="K122" s="159"/>
      <c r="L122" s="141"/>
      <c r="M122" s="237"/>
      <c r="N122" s="241"/>
      <c r="O122" s="216"/>
      <c r="P122" s="159">
        <f>P110-M106</f>
        <v>2</v>
      </c>
      <c r="Q122" s="284">
        <f>Q120-M106</f>
        <v>14</v>
      </c>
      <c r="R122" s="21"/>
      <c r="S122" s="24"/>
      <c r="T122" s="8"/>
      <c r="U122" s="8"/>
      <c r="V122" s="61"/>
      <c r="W122" s="240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</row>
    <row r="123" spans="1:59" ht="13.5" thickBot="1" x14ac:dyDescent="0.25">
      <c r="A123" s="238" t="s">
        <v>132</v>
      </c>
      <c r="B123" s="228" t="s">
        <v>4</v>
      </c>
      <c r="C123" s="277"/>
      <c r="D123" s="278"/>
      <c r="E123" s="279"/>
      <c r="F123" s="280"/>
      <c r="G123" s="279"/>
      <c r="H123" s="280"/>
      <c r="I123" s="281"/>
      <c r="J123" s="282"/>
      <c r="K123" s="285">
        <f>K115-H107</f>
        <v>-85.989700043360187</v>
      </c>
      <c r="L123" s="286">
        <f>L115-H107</f>
        <v>17.010299956639813</v>
      </c>
      <c r="M123" s="280"/>
      <c r="N123" s="281"/>
      <c r="O123" s="282"/>
      <c r="P123" s="160"/>
      <c r="Q123" s="151"/>
      <c r="R123" s="253"/>
      <c r="S123" s="86"/>
      <c r="T123" s="90"/>
      <c r="U123" s="90"/>
      <c r="V123" s="76"/>
      <c r="W123" s="240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x14ac:dyDescent="0.2">
      <c r="A124" s="88"/>
      <c r="B124" s="66"/>
      <c r="C124" s="66"/>
      <c r="D124" s="66"/>
      <c r="E124" s="66"/>
      <c r="F124" s="66"/>
      <c r="G124" s="66"/>
      <c r="H124" s="66"/>
      <c r="I124" s="217"/>
      <c r="J124" s="66"/>
      <c r="K124" s="116"/>
      <c r="L124" s="116"/>
      <c r="M124" s="66"/>
      <c r="N124" s="217"/>
      <c r="O124" s="66"/>
      <c r="P124" s="116"/>
      <c r="Q124" s="116"/>
      <c r="R124" s="116"/>
      <c r="S124" s="66"/>
      <c r="T124" s="66"/>
      <c r="U124" s="66"/>
      <c r="V124" s="66"/>
      <c r="W124" s="71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</row>
    <row r="125" spans="1:59" ht="13.5" thickBot="1" x14ac:dyDescent="0.25">
      <c r="A125" s="69"/>
      <c r="B125" s="66"/>
      <c r="C125" s="66"/>
      <c r="D125" s="66"/>
      <c r="E125" s="66"/>
      <c r="F125" s="66"/>
      <c r="G125" s="66"/>
      <c r="H125" s="66"/>
      <c r="I125" s="66"/>
      <c r="J125" s="66"/>
      <c r="K125" s="116"/>
      <c r="L125" s="116"/>
      <c r="M125" s="66"/>
      <c r="N125" s="66"/>
      <c r="O125" s="66"/>
      <c r="P125" s="116"/>
      <c r="Q125" s="116"/>
      <c r="R125" s="116"/>
      <c r="S125" s="66"/>
      <c r="T125" s="66"/>
      <c r="U125" s="66"/>
      <c r="V125" s="66"/>
      <c r="W125" s="66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</row>
    <row r="126" spans="1:59" x14ac:dyDescent="0.2">
      <c r="A126" s="9" t="s">
        <v>26</v>
      </c>
      <c r="B126" s="28"/>
      <c r="C126" s="11"/>
      <c r="D126" s="320" t="s">
        <v>85</v>
      </c>
      <c r="E126" s="321"/>
      <c r="F126" s="320" t="s">
        <v>86</v>
      </c>
      <c r="G126" s="321"/>
      <c r="H126" s="221"/>
      <c r="I126" s="320" t="s">
        <v>56</v>
      </c>
      <c r="J126" s="321"/>
      <c r="K126" s="320" t="s">
        <v>57</v>
      </c>
      <c r="L126" s="321"/>
      <c r="M126" s="221"/>
      <c r="N126" s="320" t="s">
        <v>63</v>
      </c>
      <c r="O126" s="321"/>
      <c r="P126" s="320" t="s">
        <v>64</v>
      </c>
      <c r="Q126" s="321"/>
      <c r="R126" s="243"/>
      <c r="S126" s="68"/>
      <c r="T126" s="324" t="s">
        <v>16</v>
      </c>
      <c r="U126" s="321"/>
      <c r="V126" s="99" t="s">
        <v>55</v>
      </c>
      <c r="W126" s="13" t="s">
        <v>54</v>
      </c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</row>
    <row r="127" spans="1:59" x14ac:dyDescent="0.2">
      <c r="A127" s="30"/>
      <c r="B127" s="20"/>
      <c r="C127" s="18"/>
      <c r="D127" s="143" t="s">
        <v>46</v>
      </c>
      <c r="E127" s="119" t="s">
        <v>47</v>
      </c>
      <c r="F127" s="143" t="s">
        <v>46</v>
      </c>
      <c r="G127" s="119" t="s">
        <v>47</v>
      </c>
      <c r="H127" s="206"/>
      <c r="I127" s="143" t="s">
        <v>46</v>
      </c>
      <c r="J127" s="119" t="s">
        <v>47</v>
      </c>
      <c r="K127" s="143" t="s">
        <v>46</v>
      </c>
      <c r="L127" s="119" t="s">
        <v>47</v>
      </c>
      <c r="M127" s="206"/>
      <c r="N127" s="143" t="s">
        <v>46</v>
      </c>
      <c r="O127" s="119" t="s">
        <v>47</v>
      </c>
      <c r="P127" s="143" t="s">
        <v>46</v>
      </c>
      <c r="Q127" s="119" t="s">
        <v>47</v>
      </c>
      <c r="R127" s="16"/>
      <c r="S127" s="15"/>
      <c r="T127" s="143" t="s">
        <v>46</v>
      </c>
      <c r="U127" s="119" t="s">
        <v>47</v>
      </c>
      <c r="V127" s="96"/>
      <c r="W127" s="145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</row>
    <row r="128" spans="1:59" x14ac:dyDescent="0.2">
      <c r="A128" s="30"/>
      <c r="B128" s="20"/>
      <c r="C128" s="18"/>
      <c r="D128" s="82"/>
      <c r="E128" s="146"/>
      <c r="F128" s="82"/>
      <c r="G128" s="146"/>
      <c r="H128" s="108"/>
      <c r="I128" s="82"/>
      <c r="J128" s="146"/>
      <c r="K128" s="82"/>
      <c r="L128" s="146"/>
      <c r="M128" s="108"/>
      <c r="N128" s="82"/>
      <c r="O128" s="146"/>
      <c r="P128" s="82"/>
      <c r="Q128" s="146"/>
      <c r="R128" s="16"/>
      <c r="S128" s="164"/>
      <c r="T128" s="16"/>
      <c r="U128" s="164"/>
      <c r="V128" s="96"/>
      <c r="W128" s="55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</row>
    <row r="129" spans="1:59" x14ac:dyDescent="0.2">
      <c r="A129" s="37" t="s">
        <v>97</v>
      </c>
      <c r="B129" s="209" t="s">
        <v>4</v>
      </c>
      <c r="C129" s="38"/>
      <c r="D129" s="51"/>
      <c r="E129" s="176"/>
      <c r="F129" s="93">
        <f>F130-T130</f>
        <v>3.6999999999999988</v>
      </c>
      <c r="G129" s="181">
        <f>G130-U130</f>
        <v>3.6999999999999988</v>
      </c>
      <c r="H129" s="126"/>
      <c r="I129" s="51"/>
      <c r="J129" s="176"/>
      <c r="K129" s="51"/>
      <c r="L129" s="176"/>
      <c r="M129" s="126"/>
      <c r="N129" s="51"/>
      <c r="O129" s="176"/>
      <c r="P129" s="51"/>
      <c r="Q129" s="176"/>
      <c r="R129" s="51"/>
      <c r="S129" s="176"/>
      <c r="T129" s="51"/>
      <c r="U129" s="176"/>
      <c r="V129" s="128">
        <v>-4</v>
      </c>
      <c r="W129" s="129" t="s">
        <v>185</v>
      </c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x14ac:dyDescent="0.2">
      <c r="A130" s="40" t="s">
        <v>98</v>
      </c>
      <c r="B130" s="209" t="s">
        <v>4</v>
      </c>
      <c r="C130" s="38"/>
      <c r="D130" s="51"/>
      <c r="E130" s="176"/>
      <c r="F130" s="51">
        <f>F114</f>
        <v>3.9999999999999987</v>
      </c>
      <c r="G130" s="176">
        <f>G114</f>
        <v>3.9999999999999987</v>
      </c>
      <c r="H130" s="126"/>
      <c r="I130" s="51"/>
      <c r="J130" s="176"/>
      <c r="K130" s="51"/>
      <c r="L130" s="176"/>
      <c r="M130" s="126"/>
      <c r="N130" s="51"/>
      <c r="O130" s="176"/>
      <c r="P130" s="51"/>
      <c r="Q130" s="176"/>
      <c r="R130" s="51"/>
      <c r="S130" s="176"/>
      <c r="T130" s="188">
        <f>T45</f>
        <v>0.3</v>
      </c>
      <c r="U130" s="189">
        <f>U45</f>
        <v>0.3</v>
      </c>
      <c r="V130" s="127"/>
      <c r="W130" s="22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x14ac:dyDescent="0.2">
      <c r="A131" s="37" t="s">
        <v>99</v>
      </c>
      <c r="B131" s="209" t="s">
        <v>4</v>
      </c>
      <c r="C131" s="38"/>
      <c r="D131" s="51"/>
      <c r="E131" s="176"/>
      <c r="F131" s="51">
        <f>F130+T130</f>
        <v>4.2999999999999989</v>
      </c>
      <c r="G131" s="176">
        <f>G130+U130</f>
        <v>4.2999999999999989</v>
      </c>
      <c r="H131" s="126"/>
      <c r="I131" s="51"/>
      <c r="J131" s="176"/>
      <c r="K131" s="51"/>
      <c r="L131" s="176"/>
      <c r="M131" s="126"/>
      <c r="N131" s="51"/>
      <c r="O131" s="176"/>
      <c r="P131" s="51"/>
      <c r="Q131" s="176"/>
      <c r="R131" s="51"/>
      <c r="S131" s="176"/>
      <c r="T131" s="51"/>
      <c r="U131" s="176"/>
      <c r="V131" s="126"/>
      <c r="W131" s="22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x14ac:dyDescent="0.2">
      <c r="A132" s="45"/>
      <c r="B132" s="146"/>
      <c r="C132" s="26"/>
      <c r="D132" s="48"/>
      <c r="E132" s="131"/>
      <c r="F132" s="48"/>
      <c r="G132" s="131"/>
      <c r="H132" s="98"/>
      <c r="I132" s="48"/>
      <c r="J132" s="131"/>
      <c r="K132" s="48"/>
      <c r="L132" s="131"/>
      <c r="M132" s="98"/>
      <c r="N132" s="48"/>
      <c r="O132" s="131"/>
      <c r="P132" s="48"/>
      <c r="Q132" s="131"/>
      <c r="R132" s="48"/>
      <c r="S132" s="131"/>
      <c r="T132" s="172"/>
      <c r="U132" s="173"/>
      <c r="V132" s="100"/>
      <c r="W132" s="22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x14ac:dyDescent="0.2">
      <c r="A133" s="37" t="s">
        <v>100</v>
      </c>
      <c r="B133" s="305" t="s">
        <v>39</v>
      </c>
      <c r="C133" s="94"/>
      <c r="D133" s="52"/>
      <c r="E133" s="178"/>
      <c r="F133" s="103">
        <f>F134-T134</f>
        <v>-89.51940589743802</v>
      </c>
      <c r="G133" s="182">
        <f>G134-U134</f>
        <v>-89.51940589743802</v>
      </c>
      <c r="H133" s="218"/>
      <c r="I133" s="104"/>
      <c r="J133" s="183"/>
      <c r="K133" s="104"/>
      <c r="L133" s="183"/>
      <c r="M133" s="218"/>
      <c r="N133" s="104"/>
      <c r="O133" s="183"/>
      <c r="P133" s="104"/>
      <c r="Q133" s="183"/>
      <c r="R133" s="51"/>
      <c r="S133" s="176"/>
      <c r="T133" s="190"/>
      <c r="U133" s="191"/>
      <c r="V133" s="198">
        <v>-120.5</v>
      </c>
      <c r="W133" s="197" t="s">
        <v>184</v>
      </c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x14ac:dyDescent="0.2">
      <c r="A134" s="40" t="s">
        <v>101</v>
      </c>
      <c r="B134" s="305" t="s">
        <v>39</v>
      </c>
      <c r="C134" s="94"/>
      <c r="D134" s="52"/>
      <c r="E134" s="178"/>
      <c r="F134" s="104">
        <f>F115</f>
        <v>-87.989700043360187</v>
      </c>
      <c r="G134" s="183">
        <f>G115</f>
        <v>-87.989700043360187</v>
      </c>
      <c r="H134" s="218"/>
      <c r="I134" s="104"/>
      <c r="J134" s="183"/>
      <c r="K134" s="104"/>
      <c r="L134" s="183"/>
      <c r="M134" s="218"/>
      <c r="N134" s="104"/>
      <c r="O134" s="183"/>
      <c r="P134" s="104"/>
      <c r="Q134" s="183"/>
      <c r="R134" s="51"/>
      <c r="S134" s="176"/>
      <c r="T134" s="188">
        <f>T49</f>
        <v>1.5297058540778354</v>
      </c>
      <c r="U134" s="189">
        <f>U49</f>
        <v>1.5297058540778354</v>
      </c>
      <c r="V134" s="127"/>
      <c r="W134" s="55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x14ac:dyDescent="0.2">
      <c r="A135" s="37" t="s">
        <v>102</v>
      </c>
      <c r="B135" s="305" t="s">
        <v>39</v>
      </c>
      <c r="C135" s="94"/>
      <c r="D135" s="52"/>
      <c r="E135" s="178"/>
      <c r="F135" s="51">
        <f>F134+T134</f>
        <v>-86.459994189282355</v>
      </c>
      <c r="G135" s="176">
        <f>G134+U134</f>
        <v>-86.459994189282355</v>
      </c>
      <c r="H135" s="126"/>
      <c r="I135" s="51"/>
      <c r="J135" s="176"/>
      <c r="K135" s="51"/>
      <c r="L135" s="176"/>
      <c r="M135" s="126"/>
      <c r="N135" s="51"/>
      <c r="O135" s="176"/>
      <c r="P135" s="51"/>
      <c r="Q135" s="176"/>
      <c r="R135" s="51"/>
      <c r="S135" s="176"/>
      <c r="T135" s="190"/>
      <c r="U135" s="191"/>
      <c r="V135" s="126"/>
      <c r="W135" s="55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x14ac:dyDescent="0.2">
      <c r="A136" s="72"/>
      <c r="B136" s="227"/>
      <c r="C136" s="95"/>
      <c r="D136" s="45"/>
      <c r="E136" s="179"/>
      <c r="F136" s="48"/>
      <c r="G136" s="131"/>
      <c r="H136" s="98"/>
      <c r="I136" s="48"/>
      <c r="J136" s="131"/>
      <c r="K136" s="48"/>
      <c r="L136" s="131"/>
      <c r="M136" s="98"/>
      <c r="N136" s="48"/>
      <c r="O136" s="131"/>
      <c r="P136" s="48"/>
      <c r="Q136" s="131"/>
      <c r="R136" s="48"/>
      <c r="S136" s="131"/>
      <c r="T136" s="192"/>
      <c r="U136" s="193"/>
      <c r="V136" s="98"/>
      <c r="W136" s="59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</row>
    <row r="137" spans="1:59" x14ac:dyDescent="0.2">
      <c r="A137" s="37" t="s">
        <v>103</v>
      </c>
      <c r="B137" s="305" t="s">
        <v>40</v>
      </c>
      <c r="C137" s="94"/>
      <c r="D137" s="93">
        <f>D138-T138</f>
        <v>-57.004694171083472</v>
      </c>
      <c r="E137" s="181">
        <f>E138-U138</f>
        <v>-57.004694171083472</v>
      </c>
      <c r="F137" s="104"/>
      <c r="G137" s="183"/>
      <c r="H137" s="218"/>
      <c r="I137" s="104"/>
      <c r="J137" s="183"/>
      <c r="K137" s="104"/>
      <c r="L137" s="183"/>
      <c r="M137" s="218"/>
      <c r="N137" s="104"/>
      <c r="O137" s="183"/>
      <c r="P137" s="104"/>
      <c r="Q137" s="183"/>
      <c r="R137" s="51"/>
      <c r="S137" s="176"/>
      <c r="T137" s="190"/>
      <c r="U137" s="191"/>
      <c r="V137" s="198">
        <f>-117.5+10*LOG(F9*12)</f>
        <v>-86.455128886876054</v>
      </c>
      <c r="W137" s="197" t="s">
        <v>182</v>
      </c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59" x14ac:dyDescent="0.2">
      <c r="A138" s="40" t="s">
        <v>104</v>
      </c>
      <c r="B138" s="305" t="s">
        <v>40</v>
      </c>
      <c r="C138" s="94"/>
      <c r="D138" s="51">
        <f>D116</f>
        <v>-55.489424299143323</v>
      </c>
      <c r="E138" s="176">
        <f>E116</f>
        <v>-55.489424299143323</v>
      </c>
      <c r="F138" s="104"/>
      <c r="G138" s="183"/>
      <c r="H138" s="218"/>
      <c r="I138" s="104"/>
      <c r="J138" s="183"/>
      <c r="K138" s="104"/>
      <c r="L138" s="183"/>
      <c r="M138" s="218"/>
      <c r="N138" s="104"/>
      <c r="O138" s="183"/>
      <c r="P138" s="104"/>
      <c r="Q138" s="183"/>
      <c r="R138" s="51"/>
      <c r="S138" s="176"/>
      <c r="T138" s="188">
        <f>T53</f>
        <v>1.5152698719401472</v>
      </c>
      <c r="U138" s="189">
        <f>U53</f>
        <v>1.5152698719401472</v>
      </c>
      <c r="V138" s="127"/>
      <c r="W138" s="55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</row>
    <row r="139" spans="1:59" x14ac:dyDescent="0.2">
      <c r="A139" s="37" t="s">
        <v>105</v>
      </c>
      <c r="B139" s="305" t="s">
        <v>40</v>
      </c>
      <c r="C139" s="94"/>
      <c r="D139" s="93">
        <f>D138+T138</f>
        <v>-53.974154427203175</v>
      </c>
      <c r="E139" s="181">
        <f>E138+U138</f>
        <v>-53.974154427203175</v>
      </c>
      <c r="F139" s="51"/>
      <c r="G139" s="176"/>
      <c r="H139" s="126"/>
      <c r="I139" s="51"/>
      <c r="J139" s="176"/>
      <c r="K139" s="51"/>
      <c r="L139" s="176"/>
      <c r="M139" s="126"/>
      <c r="N139" s="51"/>
      <c r="O139" s="176"/>
      <c r="P139" s="51"/>
      <c r="Q139" s="176"/>
      <c r="R139" s="51"/>
      <c r="S139" s="176"/>
      <c r="T139" s="190"/>
      <c r="U139" s="191"/>
      <c r="V139" s="128">
        <v>-50</v>
      </c>
      <c r="W139" s="129" t="s">
        <v>79</v>
      </c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x14ac:dyDescent="0.2">
      <c r="A140" s="72"/>
      <c r="B140" s="227"/>
      <c r="C140" s="95"/>
      <c r="D140" s="48"/>
      <c r="E140" s="131"/>
      <c r="F140" s="48"/>
      <c r="G140" s="131"/>
      <c r="H140" s="98"/>
      <c r="I140" s="48"/>
      <c r="J140" s="131"/>
      <c r="K140" s="48"/>
      <c r="L140" s="131"/>
      <c r="M140" s="98"/>
      <c r="N140" s="48"/>
      <c r="O140" s="131"/>
      <c r="P140" s="48"/>
      <c r="Q140" s="131"/>
      <c r="R140" s="48"/>
      <c r="S140" s="131"/>
      <c r="T140" s="192"/>
      <c r="U140" s="193"/>
      <c r="V140" s="98"/>
      <c r="W140" s="224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x14ac:dyDescent="0.2">
      <c r="A141" s="37" t="s">
        <v>155</v>
      </c>
      <c r="B141" s="209" t="s">
        <v>4</v>
      </c>
      <c r="C141" s="300"/>
      <c r="D141" s="104"/>
      <c r="E141" s="183"/>
      <c r="F141" s="104">
        <f>F142-T142</f>
        <v>-19.519405897438023</v>
      </c>
      <c r="G141" s="204">
        <f>G142-U142</f>
        <v>-19.519405897438023</v>
      </c>
      <c r="H141" s="218"/>
      <c r="I141" s="104"/>
      <c r="J141" s="183"/>
      <c r="K141" s="104"/>
      <c r="L141" s="183"/>
      <c r="M141" s="218"/>
      <c r="N141" s="104"/>
      <c r="O141" s="183"/>
      <c r="P141" s="104"/>
      <c r="Q141" s="183"/>
      <c r="R141" s="104"/>
      <c r="S141" s="183"/>
      <c r="T141" s="296"/>
      <c r="U141" s="298"/>
      <c r="V141" s="218"/>
      <c r="W141" s="304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x14ac:dyDescent="0.2">
      <c r="A142" s="40" t="s">
        <v>156</v>
      </c>
      <c r="B142" s="209" t="s">
        <v>4</v>
      </c>
      <c r="C142" s="300"/>
      <c r="D142" s="104"/>
      <c r="E142" s="183"/>
      <c r="F142" s="104">
        <f>F117</f>
        <v>-9.9897000433601875</v>
      </c>
      <c r="G142" s="204">
        <f>G117</f>
        <v>-9.9897000433601875</v>
      </c>
      <c r="H142" s="218"/>
      <c r="I142" s="104"/>
      <c r="J142" s="183"/>
      <c r="K142" s="104"/>
      <c r="L142" s="204"/>
      <c r="M142" s="218"/>
      <c r="N142" s="104"/>
      <c r="O142" s="183"/>
      <c r="P142" s="104"/>
      <c r="Q142" s="183"/>
      <c r="R142" s="104"/>
      <c r="S142" s="183"/>
      <c r="T142" s="296">
        <f>T57</f>
        <v>9.5297058540778359</v>
      </c>
      <c r="U142" s="297">
        <f>U57</f>
        <v>9.5297058540778359</v>
      </c>
      <c r="V142" s="218"/>
      <c r="W142" s="55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x14ac:dyDescent="0.2">
      <c r="A143" s="37" t="s">
        <v>157</v>
      </c>
      <c r="B143" s="209" t="s">
        <v>4</v>
      </c>
      <c r="C143" s="300"/>
      <c r="D143" s="104"/>
      <c r="E143" s="183"/>
      <c r="F143" s="104">
        <f>F142+T142</f>
        <v>-0.45999418928235158</v>
      </c>
      <c r="G143" s="303">
        <f>G142+U142</f>
        <v>-0.45999418928235158</v>
      </c>
      <c r="H143" s="218"/>
      <c r="I143" s="104"/>
      <c r="J143" s="183"/>
      <c r="K143" s="104"/>
      <c r="L143" s="183"/>
      <c r="M143" s="218"/>
      <c r="N143" s="104"/>
      <c r="O143" s="183"/>
      <c r="P143" s="104"/>
      <c r="Q143" s="183"/>
      <c r="R143" s="104"/>
      <c r="S143" s="183"/>
      <c r="T143" s="296"/>
      <c r="U143" s="298"/>
      <c r="V143" s="128">
        <v>0</v>
      </c>
      <c r="W143" s="287" t="s">
        <v>158</v>
      </c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x14ac:dyDescent="0.2">
      <c r="A144" s="72"/>
      <c r="B144" s="227"/>
      <c r="C144" s="95"/>
      <c r="D144" s="48"/>
      <c r="E144" s="131"/>
      <c r="F144" s="48"/>
      <c r="G144" s="131"/>
      <c r="H144" s="98"/>
      <c r="I144" s="48"/>
      <c r="J144" s="131"/>
      <c r="K144" s="48"/>
      <c r="L144" s="131"/>
      <c r="M144" s="98"/>
      <c r="N144" s="48"/>
      <c r="O144" s="131"/>
      <c r="P144" s="48"/>
      <c r="Q144" s="131"/>
      <c r="R144" s="48"/>
      <c r="S144" s="131"/>
      <c r="T144" s="192"/>
      <c r="U144" s="193"/>
      <c r="V144" s="98"/>
      <c r="W144" s="224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x14ac:dyDescent="0.2">
      <c r="A145" s="37" t="s">
        <v>71</v>
      </c>
      <c r="B145" s="209" t="s">
        <v>4</v>
      </c>
      <c r="C145" s="38"/>
      <c r="D145" s="51"/>
      <c r="E145" s="176"/>
      <c r="F145" s="51"/>
      <c r="G145" s="176"/>
      <c r="H145" s="126"/>
      <c r="I145" s="51"/>
      <c r="J145" s="176"/>
      <c r="K145" s="317">
        <f>K146-T146</f>
        <v>-0.3</v>
      </c>
      <c r="L145" s="181">
        <f>L146-U146</f>
        <v>3.6999999999999988</v>
      </c>
      <c r="M145" s="126"/>
      <c r="N145" s="51"/>
      <c r="O145" s="176"/>
      <c r="P145" s="219">
        <f>P146-Y146</f>
        <v>0</v>
      </c>
      <c r="Q145" s="219"/>
      <c r="R145" s="51"/>
      <c r="S145" s="176"/>
      <c r="T145" s="51"/>
      <c r="U145" s="176"/>
      <c r="V145" s="128">
        <v>-4</v>
      </c>
      <c r="W145" s="129" t="s">
        <v>77</v>
      </c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x14ac:dyDescent="0.2">
      <c r="A146" s="40" t="s">
        <v>72</v>
      </c>
      <c r="B146" s="209" t="s">
        <v>4</v>
      </c>
      <c r="C146" s="38"/>
      <c r="D146" s="51"/>
      <c r="E146" s="176"/>
      <c r="F146" s="51"/>
      <c r="G146" s="176"/>
      <c r="H146" s="126"/>
      <c r="I146" s="51"/>
      <c r="J146" s="176"/>
      <c r="K146" s="318">
        <f>K117</f>
        <v>0</v>
      </c>
      <c r="L146" s="176">
        <f>L114</f>
        <v>3.9999999999999987</v>
      </c>
      <c r="M146" s="126"/>
      <c r="N146" s="51"/>
      <c r="O146" s="176"/>
      <c r="P146" s="230">
        <f>P114</f>
        <v>0</v>
      </c>
      <c r="Q146" s="176"/>
      <c r="R146" s="51"/>
      <c r="S146" s="176"/>
      <c r="T146" s="188">
        <f>T61</f>
        <v>0.3</v>
      </c>
      <c r="U146" s="189">
        <f>U61</f>
        <v>0.3</v>
      </c>
      <c r="V146" s="127"/>
      <c r="W146" s="22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x14ac:dyDescent="0.2">
      <c r="A147" s="37" t="s">
        <v>73</v>
      </c>
      <c r="B147" s="209" t="s">
        <v>4</v>
      </c>
      <c r="C147" s="38"/>
      <c r="D147" s="51"/>
      <c r="E147" s="176"/>
      <c r="F147" s="51"/>
      <c r="G147" s="176"/>
      <c r="H147" s="126"/>
      <c r="I147" s="51"/>
      <c r="J147" s="176"/>
      <c r="K147" s="318">
        <f>K146+T146</f>
        <v>0.3</v>
      </c>
      <c r="L147" s="176">
        <f>L146+U146</f>
        <v>4.2999999999999989</v>
      </c>
      <c r="M147" s="126"/>
      <c r="N147" s="51"/>
      <c r="O147" s="176"/>
      <c r="P147" s="230">
        <f>P146+Y146</f>
        <v>0</v>
      </c>
      <c r="Q147" s="176"/>
      <c r="R147" s="51"/>
      <c r="S147" s="176"/>
      <c r="T147" s="51"/>
      <c r="U147" s="176"/>
      <c r="V147" s="126"/>
      <c r="W147" s="22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x14ac:dyDescent="0.2">
      <c r="A148" s="45"/>
      <c r="B148" s="146"/>
      <c r="C148" s="26"/>
      <c r="D148" s="48"/>
      <c r="E148" s="131"/>
      <c r="F148" s="48"/>
      <c r="G148" s="131"/>
      <c r="H148" s="98"/>
      <c r="I148" s="269"/>
      <c r="J148" s="266"/>
      <c r="K148" s="269"/>
      <c r="L148" s="266"/>
      <c r="M148" s="98"/>
      <c r="N148" s="48"/>
      <c r="O148" s="131"/>
      <c r="P148" s="48"/>
      <c r="Q148" s="131"/>
      <c r="R148" s="48"/>
      <c r="S148" s="131"/>
      <c r="T148" s="172"/>
      <c r="U148" s="173"/>
      <c r="V148" s="100"/>
      <c r="W148" s="22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x14ac:dyDescent="0.2">
      <c r="A149" s="37" t="s">
        <v>74</v>
      </c>
      <c r="B149" s="305" t="s">
        <v>39</v>
      </c>
      <c r="C149" s="94"/>
      <c r="D149" s="52"/>
      <c r="E149" s="178"/>
      <c r="F149" s="51"/>
      <c r="G149" s="176"/>
      <c r="H149" s="126"/>
      <c r="I149" s="51"/>
      <c r="J149" s="176"/>
      <c r="K149" s="317">
        <f>K150-T150</f>
        <v>-1.5297058540778354</v>
      </c>
      <c r="L149" s="181">
        <f>L150-U150</f>
        <v>-89.51940589743802</v>
      </c>
      <c r="M149" s="126"/>
      <c r="N149" s="51"/>
      <c r="O149" s="176"/>
      <c r="P149" s="219">
        <f>P150-Y150</f>
        <v>0</v>
      </c>
      <c r="Q149" s="219"/>
      <c r="R149" s="51"/>
      <c r="S149" s="176"/>
      <c r="T149" s="190"/>
      <c r="U149" s="191"/>
      <c r="V149" s="198">
        <v>-118.5</v>
      </c>
      <c r="W149" s="197" t="s">
        <v>183</v>
      </c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x14ac:dyDescent="0.2">
      <c r="A150" s="40" t="s">
        <v>180</v>
      </c>
      <c r="B150" s="305" t="s">
        <v>39</v>
      </c>
      <c r="C150" s="94"/>
      <c r="D150" s="52"/>
      <c r="E150" s="178"/>
      <c r="F150" s="51"/>
      <c r="G150" s="176"/>
      <c r="H150" s="126"/>
      <c r="I150" s="51"/>
      <c r="J150" s="176"/>
      <c r="K150" s="318">
        <f>K118</f>
        <v>0</v>
      </c>
      <c r="L150" s="176">
        <f>L115</f>
        <v>-87.989700043360187</v>
      </c>
      <c r="M150" s="126"/>
      <c r="N150" s="51"/>
      <c r="O150" s="176"/>
      <c r="P150" s="230">
        <f>P115</f>
        <v>0</v>
      </c>
      <c r="Q150" s="176"/>
      <c r="R150" s="51"/>
      <c r="S150" s="176"/>
      <c r="T150" s="188">
        <f>T65</f>
        <v>1.5297058540778354</v>
      </c>
      <c r="U150" s="189">
        <f>U65</f>
        <v>1.5297058540778354</v>
      </c>
      <c r="V150" s="127"/>
      <c r="W150" s="55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x14ac:dyDescent="0.2">
      <c r="A151" s="37" t="s">
        <v>75</v>
      </c>
      <c r="B151" s="305" t="s">
        <v>39</v>
      </c>
      <c r="C151" s="94"/>
      <c r="D151" s="52"/>
      <c r="E151" s="178"/>
      <c r="F151" s="51"/>
      <c r="G151" s="176"/>
      <c r="H151" s="126"/>
      <c r="I151" s="51"/>
      <c r="J151" s="176"/>
      <c r="K151" s="318">
        <f>K150+T150</f>
        <v>1.5297058540778354</v>
      </c>
      <c r="L151" s="176">
        <f>L150+U150</f>
        <v>-86.459994189282355</v>
      </c>
      <c r="M151" s="126"/>
      <c r="N151" s="51"/>
      <c r="O151" s="176"/>
      <c r="P151" s="230">
        <f>P150+Y150</f>
        <v>0</v>
      </c>
      <c r="Q151" s="176"/>
      <c r="R151" s="51"/>
      <c r="S151" s="176"/>
      <c r="T151" s="190"/>
      <c r="U151" s="191"/>
      <c r="V151" s="126"/>
      <c r="W151" s="55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x14ac:dyDescent="0.2">
      <c r="A152" s="72"/>
      <c r="B152" s="227"/>
      <c r="C152" s="95"/>
      <c r="D152" s="45"/>
      <c r="E152" s="179"/>
      <c r="F152" s="45"/>
      <c r="G152" s="179"/>
      <c r="H152" s="105"/>
      <c r="I152" s="14"/>
      <c r="J152" s="319"/>
      <c r="K152" s="269"/>
      <c r="L152" s="266"/>
      <c r="M152" s="105"/>
      <c r="N152" s="45"/>
      <c r="O152" s="179"/>
      <c r="P152" s="48"/>
      <c r="Q152" s="131"/>
      <c r="R152" s="48"/>
      <c r="S152" s="131"/>
      <c r="T152" s="192"/>
      <c r="U152" s="193"/>
      <c r="V152" s="98"/>
      <c r="W152" s="59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x14ac:dyDescent="0.2">
      <c r="A153" s="37" t="s">
        <v>60</v>
      </c>
      <c r="B153" s="305" t="s">
        <v>40</v>
      </c>
      <c r="C153" s="94"/>
      <c r="D153" s="51"/>
      <c r="E153" s="176"/>
      <c r="F153" s="51"/>
      <c r="G153" s="176"/>
      <c r="H153" s="126"/>
      <c r="I153" s="291">
        <f>I154-T154</f>
        <v>-62.444828929689493</v>
      </c>
      <c r="J153" s="291">
        <f>J154-U154</f>
        <v>-57.004694171083472</v>
      </c>
      <c r="K153" s="51"/>
      <c r="L153" s="176"/>
      <c r="M153" s="126"/>
      <c r="N153" s="51"/>
      <c r="O153" s="176"/>
      <c r="P153" s="51"/>
      <c r="Q153" s="176"/>
      <c r="R153" s="51"/>
      <c r="S153" s="176"/>
      <c r="T153" s="190"/>
      <c r="U153" s="191"/>
      <c r="V153" s="198">
        <f>-117.5+10*LOG(K9*12)</f>
        <v>-86.455128886876054</v>
      </c>
      <c r="W153" s="197" t="s">
        <v>182</v>
      </c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x14ac:dyDescent="0.2">
      <c r="A154" s="40" t="s">
        <v>61</v>
      </c>
      <c r="B154" s="305" t="s">
        <v>40</v>
      </c>
      <c r="C154" s="94"/>
      <c r="D154" s="51"/>
      <c r="E154" s="176"/>
      <c r="F154" s="51"/>
      <c r="G154" s="176"/>
      <c r="H154" s="126"/>
      <c r="I154" s="290">
        <f>I116</f>
        <v>-60.944828929689493</v>
      </c>
      <c r="J154" s="290">
        <f>J116</f>
        <v>-55.489424299143323</v>
      </c>
      <c r="K154" s="51"/>
      <c r="L154" s="176"/>
      <c r="M154" s="126"/>
      <c r="N154" s="51"/>
      <c r="O154" s="176"/>
      <c r="P154" s="51"/>
      <c r="Q154" s="176"/>
      <c r="R154" s="51"/>
      <c r="S154" s="176"/>
      <c r="T154" s="188">
        <f>T69</f>
        <v>1.5</v>
      </c>
      <c r="U154" s="189">
        <f>U69</f>
        <v>1.5152698719401472</v>
      </c>
      <c r="V154" s="127"/>
      <c r="W154" s="55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x14ac:dyDescent="0.2">
      <c r="A155" s="37" t="s">
        <v>62</v>
      </c>
      <c r="B155" s="305" t="s">
        <v>40</v>
      </c>
      <c r="C155" s="94"/>
      <c r="D155" s="51"/>
      <c r="E155" s="176"/>
      <c r="F155" s="51"/>
      <c r="G155" s="176"/>
      <c r="H155" s="126"/>
      <c r="I155" s="291">
        <f>I154+T154</f>
        <v>-59.444828929689493</v>
      </c>
      <c r="J155" s="291">
        <f>J154+U154</f>
        <v>-53.974154427203175</v>
      </c>
      <c r="K155" s="51"/>
      <c r="L155" s="176"/>
      <c r="M155" s="126"/>
      <c r="N155" s="51"/>
      <c r="O155" s="176"/>
      <c r="P155" s="51"/>
      <c r="Q155" s="176"/>
      <c r="R155" s="51"/>
      <c r="S155" s="176"/>
      <c r="T155" s="190"/>
      <c r="U155" s="191"/>
      <c r="V155" s="128">
        <v>-50</v>
      </c>
      <c r="W155" s="129" t="s">
        <v>79</v>
      </c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x14ac:dyDescent="0.2">
      <c r="A156" s="72"/>
      <c r="B156" s="227"/>
      <c r="C156" s="95"/>
      <c r="D156" s="48"/>
      <c r="E156" s="131"/>
      <c r="F156" s="48"/>
      <c r="G156" s="131"/>
      <c r="H156" s="98"/>
      <c r="I156" s="24"/>
      <c r="J156" s="24"/>
      <c r="K156" s="48"/>
      <c r="L156" s="131"/>
      <c r="M156" s="98"/>
      <c r="N156" s="24"/>
      <c r="O156" s="24"/>
      <c r="P156" s="48"/>
      <c r="Q156" s="131"/>
      <c r="R156" s="48"/>
      <c r="S156" s="131"/>
      <c r="T156" s="192"/>
      <c r="U156" s="193"/>
      <c r="V156" s="98"/>
      <c r="W156" s="224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x14ac:dyDescent="0.2">
      <c r="A157" s="299" t="s">
        <v>176</v>
      </c>
      <c r="B157" s="306" t="s">
        <v>4</v>
      </c>
      <c r="C157" s="300"/>
      <c r="D157" s="104"/>
      <c r="E157" s="183"/>
      <c r="F157" s="104"/>
      <c r="G157" s="183"/>
      <c r="H157" s="218"/>
      <c r="I157" s="204"/>
      <c r="J157" s="204"/>
      <c r="K157" s="104"/>
      <c r="L157" s="303">
        <f>L158-U158</f>
        <v>7.4805941025619767</v>
      </c>
      <c r="M157" s="218"/>
      <c r="N157" s="204"/>
      <c r="O157" s="204"/>
      <c r="P157" s="104"/>
      <c r="Q157" s="183"/>
      <c r="R157" s="104"/>
      <c r="S157" s="183"/>
      <c r="T157" s="294"/>
      <c r="U157" s="295"/>
      <c r="V157" s="128">
        <v>0</v>
      </c>
      <c r="W157" s="287" t="s">
        <v>179</v>
      </c>
      <c r="X157" s="301"/>
      <c r="Y157" s="301"/>
      <c r="Z157" s="301"/>
      <c r="AA157" s="301"/>
      <c r="AB157" s="301"/>
      <c r="AC157" s="301"/>
      <c r="AD157" s="301"/>
      <c r="AE157" s="301"/>
      <c r="AF157" s="301"/>
      <c r="AG157" s="301"/>
      <c r="AH157" s="301"/>
      <c r="AI157" s="301"/>
      <c r="AJ157" s="301"/>
      <c r="AK157" s="301"/>
      <c r="AL157" s="301"/>
      <c r="AM157" s="301"/>
      <c r="AN157" s="301"/>
      <c r="AO157" s="301"/>
      <c r="AP157" s="301"/>
      <c r="AQ157" s="301"/>
      <c r="AR157" s="301"/>
      <c r="AS157" s="301"/>
      <c r="AT157" s="301"/>
      <c r="AU157" s="301"/>
      <c r="AV157" s="301"/>
      <c r="AW157" s="301"/>
      <c r="AX157" s="301"/>
      <c r="AY157" s="301"/>
      <c r="AZ157" s="301"/>
      <c r="BA157" s="301"/>
      <c r="BB157" s="301"/>
      <c r="BC157" s="301"/>
      <c r="BD157" s="301"/>
      <c r="BE157" s="301"/>
      <c r="BF157" s="301"/>
      <c r="BG157" s="301"/>
    </row>
    <row r="158" spans="1:59" x14ac:dyDescent="0.2">
      <c r="A158" s="302" t="s">
        <v>177</v>
      </c>
      <c r="B158" s="306" t="s">
        <v>4</v>
      </c>
      <c r="C158" s="300"/>
      <c r="D158" s="104"/>
      <c r="E158" s="183"/>
      <c r="F158" s="104"/>
      <c r="G158" s="183"/>
      <c r="H158" s="218"/>
      <c r="I158" s="204"/>
      <c r="J158" s="204"/>
      <c r="K158" s="104"/>
      <c r="L158" s="204">
        <f>L123</f>
        <v>17.010299956639813</v>
      </c>
      <c r="M158" s="218"/>
      <c r="N158" s="204"/>
      <c r="O158" s="204"/>
      <c r="P158" s="104"/>
      <c r="Q158" s="183"/>
      <c r="R158" s="104"/>
      <c r="S158" s="183"/>
      <c r="T158" s="296">
        <f>T73</f>
        <v>9.5297058540778359</v>
      </c>
      <c r="U158" s="297">
        <f>U73</f>
        <v>9.5297058540778359</v>
      </c>
      <c r="V158" s="218"/>
      <c r="W158" s="224"/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01"/>
      <c r="AT158" s="301"/>
      <c r="AU158" s="301"/>
      <c r="AV158" s="301"/>
      <c r="AW158" s="301"/>
      <c r="AX158" s="301"/>
      <c r="AY158" s="301"/>
      <c r="AZ158" s="301"/>
      <c r="BA158" s="301"/>
      <c r="BB158" s="301"/>
      <c r="BC158" s="301"/>
      <c r="BD158" s="301"/>
      <c r="BE158" s="301"/>
      <c r="BF158" s="301"/>
      <c r="BG158" s="301"/>
    </row>
    <row r="159" spans="1:59" x14ac:dyDescent="0.2">
      <c r="A159" s="299" t="s">
        <v>178</v>
      </c>
      <c r="B159" s="306" t="s">
        <v>4</v>
      </c>
      <c r="C159" s="300"/>
      <c r="D159" s="104"/>
      <c r="E159" s="183"/>
      <c r="F159" s="104"/>
      <c r="G159" s="183"/>
      <c r="H159" s="218"/>
      <c r="I159" s="204"/>
      <c r="J159" s="204"/>
      <c r="K159" s="104"/>
      <c r="L159" s="204">
        <f>L158+U158</f>
        <v>26.540005810717648</v>
      </c>
      <c r="M159" s="218"/>
      <c r="N159" s="204"/>
      <c r="O159" s="204"/>
      <c r="P159" s="104"/>
      <c r="Q159" s="183"/>
      <c r="R159" s="104"/>
      <c r="S159" s="183"/>
      <c r="T159" s="294"/>
      <c r="U159" s="295"/>
      <c r="V159" s="218"/>
      <c r="W159" s="304"/>
      <c r="X159" s="301"/>
      <c r="Y159" s="301"/>
      <c r="Z159" s="301"/>
      <c r="AA159" s="301"/>
      <c r="AB159" s="301"/>
      <c r="AC159" s="301"/>
      <c r="AD159" s="301"/>
      <c r="AE159" s="301"/>
      <c r="AF159" s="301"/>
      <c r="AG159" s="301"/>
      <c r="AH159" s="301"/>
      <c r="AI159" s="301"/>
      <c r="AJ159" s="301"/>
      <c r="AK159" s="301"/>
      <c r="AL159" s="301"/>
      <c r="AM159" s="301"/>
      <c r="AN159" s="301"/>
      <c r="AO159" s="301"/>
      <c r="AP159" s="301"/>
      <c r="AQ159" s="301"/>
      <c r="AR159" s="301"/>
      <c r="AS159" s="301"/>
      <c r="AT159" s="301"/>
      <c r="AU159" s="301"/>
      <c r="AV159" s="301"/>
      <c r="AW159" s="301"/>
      <c r="AX159" s="301"/>
      <c r="AY159" s="301"/>
      <c r="AZ159" s="301"/>
      <c r="BA159" s="301"/>
      <c r="BB159" s="301"/>
      <c r="BC159" s="301"/>
      <c r="BD159" s="301"/>
      <c r="BE159" s="301"/>
      <c r="BF159" s="301"/>
      <c r="BG159" s="301"/>
    </row>
    <row r="160" spans="1:59" x14ac:dyDescent="0.2">
      <c r="A160" s="72"/>
      <c r="B160" s="227"/>
      <c r="C160" s="95"/>
      <c r="D160" s="48"/>
      <c r="E160" s="131"/>
      <c r="F160" s="48"/>
      <c r="G160" s="131"/>
      <c r="H160" s="98"/>
      <c r="I160" s="24"/>
      <c r="J160" s="24"/>
      <c r="K160" s="48"/>
      <c r="L160" s="131"/>
      <c r="M160" s="98"/>
      <c r="N160" s="24"/>
      <c r="O160" s="24"/>
      <c r="P160" s="48"/>
      <c r="Q160" s="131"/>
      <c r="R160" s="48"/>
      <c r="S160" s="131"/>
      <c r="T160" s="192"/>
      <c r="U160" s="193"/>
      <c r="V160" s="98"/>
      <c r="W160" s="224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</row>
    <row r="161" spans="1:59" x14ac:dyDescent="0.2">
      <c r="A161" s="37" t="s">
        <v>163</v>
      </c>
      <c r="B161" s="209" t="s">
        <v>4</v>
      </c>
      <c r="C161" s="95"/>
      <c r="D161" s="48"/>
      <c r="E161" s="131"/>
      <c r="F161" s="48"/>
      <c r="G161" s="131"/>
      <c r="H161" s="98"/>
      <c r="I161" s="48"/>
      <c r="J161" s="131"/>
      <c r="K161" s="48"/>
      <c r="L161" s="131"/>
      <c r="M161" s="98"/>
      <c r="N161" s="51"/>
      <c r="O161" s="290"/>
      <c r="P161" s="293"/>
      <c r="Q161" s="291">
        <f>Q162-U162</f>
        <v>16.700000000000021</v>
      </c>
      <c r="R161" s="48"/>
      <c r="S161" s="131"/>
      <c r="T161" s="51"/>
      <c r="U161" s="176"/>
      <c r="V161" s="128">
        <v>-6</v>
      </c>
      <c r="W161" s="287" t="s">
        <v>159</v>
      </c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</row>
    <row r="162" spans="1:59" x14ac:dyDescent="0.2">
      <c r="A162" s="40" t="s">
        <v>164</v>
      </c>
      <c r="B162" s="209" t="s">
        <v>4</v>
      </c>
      <c r="C162" s="95"/>
      <c r="D162" s="48"/>
      <c r="E162" s="131"/>
      <c r="F162" s="48"/>
      <c r="G162" s="131"/>
      <c r="H162" s="98"/>
      <c r="I162" s="48"/>
      <c r="J162" s="131"/>
      <c r="K162" s="48"/>
      <c r="L162" s="131"/>
      <c r="M162" s="98"/>
      <c r="N162" s="51"/>
      <c r="O162" s="290"/>
      <c r="P162" s="290"/>
      <c r="Q162" s="290">
        <f>Q119</f>
        <v>17.000000000000021</v>
      </c>
      <c r="R162" s="48"/>
      <c r="S162" s="131"/>
      <c r="T162" s="188"/>
      <c r="U162" s="289">
        <f>U76</f>
        <v>0.3</v>
      </c>
      <c r="V162" s="127"/>
      <c r="W162" s="264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</row>
    <row r="163" spans="1:59" x14ac:dyDescent="0.2">
      <c r="A163" s="37" t="s">
        <v>165</v>
      </c>
      <c r="B163" s="209" t="s">
        <v>4</v>
      </c>
      <c r="C163" s="95"/>
      <c r="D163" s="48"/>
      <c r="E163" s="131"/>
      <c r="F163" s="48"/>
      <c r="G163" s="131"/>
      <c r="H163" s="98"/>
      <c r="I163" s="48"/>
      <c r="J163" s="131"/>
      <c r="K163" s="48"/>
      <c r="L163" s="131"/>
      <c r="M163" s="98"/>
      <c r="N163" s="51"/>
      <c r="O163" s="290"/>
      <c r="P163" s="290"/>
      <c r="Q163" s="290">
        <f>Q162+U162</f>
        <v>17.300000000000022</v>
      </c>
      <c r="R163" s="48"/>
      <c r="S163" s="131"/>
      <c r="T163" s="51"/>
      <c r="U163" s="176"/>
      <c r="V163" s="126"/>
      <c r="W163" s="264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x14ac:dyDescent="0.2">
      <c r="A164" s="14"/>
      <c r="B164" s="112"/>
      <c r="C164" s="95"/>
      <c r="D164" s="48"/>
      <c r="E164" s="131"/>
      <c r="F164" s="48"/>
      <c r="G164" s="131"/>
      <c r="H164" s="98"/>
      <c r="I164" s="48"/>
      <c r="J164" s="131"/>
      <c r="K164" s="48"/>
      <c r="L164" s="131"/>
      <c r="M164" s="98"/>
      <c r="N164" s="269"/>
      <c r="O164" s="258"/>
      <c r="P164" s="269"/>
      <c r="Q164" s="258"/>
      <c r="R164" s="48"/>
      <c r="S164" s="131"/>
      <c r="T164" s="172"/>
      <c r="U164" s="173"/>
      <c r="V164" s="315"/>
      <c r="W164" s="264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x14ac:dyDescent="0.2">
      <c r="A165" s="37" t="s">
        <v>166</v>
      </c>
      <c r="B165" s="305" t="s">
        <v>2</v>
      </c>
      <c r="C165" s="95"/>
      <c r="D165" s="48"/>
      <c r="E165" s="131"/>
      <c r="F165" s="48"/>
      <c r="G165" s="131"/>
      <c r="H165" s="98"/>
      <c r="I165" s="48"/>
      <c r="J165" s="131"/>
      <c r="K165" s="48"/>
      <c r="L165" s="131"/>
      <c r="M165" s="98"/>
      <c r="N165" s="51"/>
      <c r="O165" s="290"/>
      <c r="P165" s="51"/>
      <c r="Q165" s="291">
        <f>Q166-U166</f>
        <v>-88.529705854077832</v>
      </c>
      <c r="R165" s="48"/>
      <c r="S165" s="131"/>
      <c r="T165" s="190"/>
      <c r="U165" s="191"/>
      <c r="V165" s="128">
        <f>-120.5+1</f>
        <v>-119.5</v>
      </c>
      <c r="W165" s="287" t="s">
        <v>160</v>
      </c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x14ac:dyDescent="0.2">
      <c r="A166" s="40" t="s">
        <v>167</v>
      </c>
      <c r="B166" s="305" t="s">
        <v>2</v>
      </c>
      <c r="C166" s="95"/>
      <c r="D166" s="48"/>
      <c r="E166" s="131"/>
      <c r="F166" s="48"/>
      <c r="G166" s="131"/>
      <c r="H166" s="98"/>
      <c r="I166" s="48"/>
      <c r="J166" s="131"/>
      <c r="K166" s="48"/>
      <c r="L166" s="131"/>
      <c r="M166" s="98"/>
      <c r="N166" s="51"/>
      <c r="O166" s="290"/>
      <c r="P166" s="51"/>
      <c r="Q166" s="290">
        <f>Q120</f>
        <v>-87</v>
      </c>
      <c r="R166" s="48"/>
      <c r="S166" s="131"/>
      <c r="T166" s="188"/>
      <c r="U166" s="289">
        <f>U80</f>
        <v>1.5297058540778354</v>
      </c>
      <c r="V166" s="127"/>
      <c r="W166" s="55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x14ac:dyDescent="0.2">
      <c r="A167" s="37" t="s">
        <v>168</v>
      </c>
      <c r="B167" s="305" t="s">
        <v>2</v>
      </c>
      <c r="C167" s="95"/>
      <c r="D167" s="48"/>
      <c r="E167" s="131"/>
      <c r="F167" s="48"/>
      <c r="G167" s="131"/>
      <c r="H167" s="98"/>
      <c r="I167" s="48"/>
      <c r="J167" s="131"/>
      <c r="K167" s="48"/>
      <c r="L167" s="131"/>
      <c r="M167" s="98"/>
      <c r="N167" s="51"/>
      <c r="O167" s="290"/>
      <c r="P167" s="51"/>
      <c r="Q167" s="290">
        <f>Q166+U166</f>
        <v>-85.470294145922168</v>
      </c>
      <c r="R167" s="48"/>
      <c r="S167" s="131"/>
      <c r="T167" s="190"/>
      <c r="U167" s="191"/>
      <c r="V167" s="126"/>
      <c r="W167" s="55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x14ac:dyDescent="0.2">
      <c r="A168" s="288"/>
      <c r="B168" s="112"/>
      <c r="C168" s="95"/>
      <c r="D168" s="48"/>
      <c r="E168" s="131"/>
      <c r="F168" s="48"/>
      <c r="G168" s="131"/>
      <c r="H168" s="98"/>
      <c r="I168" s="48"/>
      <c r="J168" s="131"/>
      <c r="K168" s="48"/>
      <c r="L168" s="131"/>
      <c r="M168" s="98"/>
      <c r="N168" s="14"/>
      <c r="O168" s="46"/>
      <c r="P168" s="269"/>
      <c r="Q168" s="258"/>
      <c r="R168" s="48"/>
      <c r="S168" s="131"/>
      <c r="T168" s="192"/>
      <c r="U168" s="193"/>
      <c r="V168" s="316"/>
      <c r="W168" s="55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x14ac:dyDescent="0.2">
      <c r="A169" s="37" t="s">
        <v>169</v>
      </c>
      <c r="B169" s="305" t="s">
        <v>154</v>
      </c>
      <c r="C169" s="95"/>
      <c r="D169" s="48"/>
      <c r="E169" s="131"/>
      <c r="F169" s="48"/>
      <c r="G169" s="131"/>
      <c r="H169" s="98"/>
      <c r="I169" s="48"/>
      <c r="J169" s="131"/>
      <c r="K169" s="48"/>
      <c r="L169" s="131"/>
      <c r="M169" s="98"/>
      <c r="N169" s="51"/>
      <c r="O169" s="291">
        <f>O170-U170</f>
        <v>-57.650953288969198</v>
      </c>
      <c r="P169" s="51"/>
      <c r="Q169" s="290"/>
      <c r="R169" s="48"/>
      <c r="S169" s="131"/>
      <c r="T169" s="190"/>
      <c r="U169" s="191"/>
      <c r="V169" s="128">
        <f>-114.5+1+10*LOG(18000/15)</f>
        <v>-82.708187539523749</v>
      </c>
      <c r="W169" s="287" t="s">
        <v>161</v>
      </c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x14ac:dyDescent="0.2">
      <c r="A170" s="40" t="s">
        <v>170</v>
      </c>
      <c r="B170" s="305" t="s">
        <v>154</v>
      </c>
      <c r="C170" s="95"/>
      <c r="D170" s="48"/>
      <c r="E170" s="131"/>
      <c r="F170" s="48"/>
      <c r="G170" s="131"/>
      <c r="H170" s="98"/>
      <c r="I170" s="48"/>
      <c r="J170" s="131"/>
      <c r="K170" s="48"/>
      <c r="L170" s="131"/>
      <c r="M170" s="98"/>
      <c r="N170" s="51"/>
      <c r="O170" s="290">
        <f>O121</f>
        <v>-56.122387547223397</v>
      </c>
      <c r="P170" s="51"/>
      <c r="Q170" s="290"/>
      <c r="R170" s="48"/>
      <c r="S170" s="131"/>
      <c r="T170" s="188"/>
      <c r="U170" s="289">
        <f>U84</f>
        <v>1.5285657417458001</v>
      </c>
      <c r="V170" s="127"/>
      <c r="W170" s="55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x14ac:dyDescent="0.2">
      <c r="A171" s="37" t="s">
        <v>171</v>
      </c>
      <c r="B171" s="305" t="s">
        <v>154</v>
      </c>
      <c r="C171" s="95"/>
      <c r="D171" s="48"/>
      <c r="E171" s="131"/>
      <c r="F171" s="48"/>
      <c r="G171" s="131"/>
      <c r="H171" s="98"/>
      <c r="I171" s="48"/>
      <c r="J171" s="131"/>
      <c r="K171" s="48"/>
      <c r="L171" s="131"/>
      <c r="M171" s="98"/>
      <c r="N171" s="51"/>
      <c r="O171" s="291">
        <f>O170+U170</f>
        <v>-54.593821805477596</v>
      </c>
      <c r="P171" s="51"/>
      <c r="Q171" s="290"/>
      <c r="R171" s="48"/>
      <c r="S171" s="131"/>
      <c r="T171" s="190"/>
      <c r="U171" s="191"/>
      <c r="V171" s="128">
        <v>-50</v>
      </c>
      <c r="W171" s="287" t="s">
        <v>162</v>
      </c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x14ac:dyDescent="0.2">
      <c r="A172" s="288"/>
      <c r="B172" s="112"/>
      <c r="C172" s="95"/>
      <c r="D172" s="48"/>
      <c r="E172" s="131"/>
      <c r="F172" s="48"/>
      <c r="G172" s="131"/>
      <c r="H172" s="98"/>
      <c r="I172" s="24"/>
      <c r="J172" s="24"/>
      <c r="K172" s="48"/>
      <c r="L172" s="131"/>
      <c r="M172" s="98"/>
      <c r="N172" s="269"/>
      <c r="O172" s="258"/>
      <c r="P172" s="269"/>
      <c r="Q172" s="258"/>
      <c r="R172" s="48"/>
      <c r="S172" s="131"/>
      <c r="T172" s="192"/>
      <c r="U172" s="193"/>
      <c r="V172" s="98"/>
      <c r="W172" s="55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x14ac:dyDescent="0.2">
      <c r="A173" s="37" t="s">
        <v>172</v>
      </c>
      <c r="B173" s="209" t="s">
        <v>4</v>
      </c>
      <c r="C173" s="95"/>
      <c r="D173" s="48"/>
      <c r="E173" s="131"/>
      <c r="F173" s="48"/>
      <c r="G173" s="131"/>
      <c r="H173" s="98"/>
      <c r="I173" s="24"/>
      <c r="J173" s="24"/>
      <c r="K173" s="48"/>
      <c r="L173" s="131"/>
      <c r="M173" s="98"/>
      <c r="N173" s="51"/>
      <c r="O173" s="290"/>
      <c r="P173" s="51"/>
      <c r="Q173" s="292">
        <f>Q174-U174</f>
        <v>4.4702941459221641</v>
      </c>
      <c r="R173" s="48"/>
      <c r="S173" s="131"/>
      <c r="T173" s="294"/>
      <c r="U173" s="295"/>
      <c r="V173" s="128">
        <v>0</v>
      </c>
      <c r="W173" s="287" t="s">
        <v>181</v>
      </c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x14ac:dyDescent="0.2">
      <c r="A174" s="40" t="s">
        <v>173</v>
      </c>
      <c r="B174" s="209" t="s">
        <v>4</v>
      </c>
      <c r="C174" s="95"/>
      <c r="D174" s="48"/>
      <c r="E174" s="131"/>
      <c r="F174" s="48"/>
      <c r="G174" s="131"/>
      <c r="H174" s="98"/>
      <c r="I174" s="24"/>
      <c r="J174" s="24"/>
      <c r="K174" s="48"/>
      <c r="L174" s="131"/>
      <c r="M174" s="98"/>
      <c r="N174" s="51"/>
      <c r="O174" s="290"/>
      <c r="P174" s="51"/>
      <c r="Q174" s="290">
        <f>Q122</f>
        <v>14</v>
      </c>
      <c r="R174" s="48"/>
      <c r="S174" s="131"/>
      <c r="T174" s="296"/>
      <c r="U174" s="297">
        <f>U88</f>
        <v>9.5297058540778359</v>
      </c>
      <c r="V174" s="98"/>
      <c r="W174" s="224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x14ac:dyDescent="0.2">
      <c r="A175" s="37" t="s">
        <v>174</v>
      </c>
      <c r="B175" s="209" t="s">
        <v>4</v>
      </c>
      <c r="C175" s="95"/>
      <c r="D175" s="48"/>
      <c r="E175" s="131"/>
      <c r="F175" s="48"/>
      <c r="G175" s="131"/>
      <c r="H175" s="98"/>
      <c r="I175" s="24"/>
      <c r="J175" s="24"/>
      <c r="K175" s="48"/>
      <c r="L175" s="131"/>
      <c r="M175" s="98"/>
      <c r="N175" s="51"/>
      <c r="O175" s="290"/>
      <c r="P175" s="51"/>
      <c r="Q175" s="290">
        <f>Q174+U174</f>
        <v>23.529705854077836</v>
      </c>
      <c r="R175" s="48"/>
      <c r="S175" s="131"/>
      <c r="T175" s="294"/>
      <c r="U175" s="295"/>
      <c r="V175" s="98"/>
      <c r="W175" s="224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x14ac:dyDescent="0.2">
      <c r="A176" s="45"/>
      <c r="B176" s="146"/>
      <c r="C176" s="26"/>
      <c r="D176" s="45"/>
      <c r="E176" s="179"/>
      <c r="F176" s="45"/>
      <c r="G176" s="179"/>
      <c r="H176" s="105"/>
      <c r="I176" s="45"/>
      <c r="J176" s="179"/>
      <c r="K176" s="45"/>
      <c r="L176" s="179"/>
      <c r="M176" s="105"/>
      <c r="N176" s="45"/>
      <c r="O176" s="179"/>
      <c r="P176" s="45"/>
      <c r="Q176" s="179"/>
      <c r="R176" s="48"/>
      <c r="S176" s="131"/>
      <c r="T176" s="19"/>
      <c r="U176" s="61"/>
      <c r="V176" s="55"/>
      <c r="W176" s="55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</row>
    <row r="177" spans="1:59" ht="13.5" thickBot="1" x14ac:dyDescent="0.25">
      <c r="A177" s="53" t="s">
        <v>12</v>
      </c>
      <c r="B177" s="307"/>
      <c r="C177" s="54"/>
      <c r="D177" s="135"/>
      <c r="E177" s="180"/>
      <c r="F177" s="135"/>
      <c r="G177" s="180"/>
      <c r="H177" s="134"/>
      <c r="I177" s="135"/>
      <c r="J177" s="180"/>
      <c r="K177" s="135"/>
      <c r="L177" s="177"/>
      <c r="M177" s="134"/>
      <c r="N177" s="135"/>
      <c r="O177" s="180"/>
      <c r="P177" s="135"/>
      <c r="Q177" s="177"/>
      <c r="R177" s="63"/>
      <c r="S177" s="177"/>
      <c r="T177" s="184"/>
      <c r="U177" s="185"/>
      <c r="V177" s="106"/>
      <c r="W177" s="64" t="s">
        <v>175</v>
      </c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</row>
    <row r="178" spans="1:59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</row>
    <row r="179" spans="1:59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</row>
    <row r="180" spans="1:59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</row>
    <row r="181" spans="1:59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</row>
    <row r="182" spans="1:59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</row>
    <row r="183" spans="1:59" x14ac:dyDescent="0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</row>
    <row r="184" spans="1:59" x14ac:dyDescent="0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</row>
    <row r="185" spans="1:59" x14ac:dyDescent="0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</row>
    <row r="186" spans="1:59" x14ac:dyDescent="0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</row>
    <row r="187" spans="1:59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</row>
    <row r="188" spans="1:59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</row>
    <row r="189" spans="1:59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</row>
    <row r="190" spans="1:59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</row>
    <row r="191" spans="1:59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</row>
    <row r="192" spans="1:59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</row>
    <row r="193" spans="1:59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</row>
    <row r="194" spans="1:59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</row>
    <row r="195" spans="1:59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</row>
    <row r="196" spans="1:59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</row>
    <row r="197" spans="1:59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</row>
    <row r="198" spans="1:59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</row>
    <row r="199" spans="1:59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</row>
    <row r="200" spans="1:59" x14ac:dyDescent="0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1:59" x14ac:dyDescent="0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</row>
    <row r="202" spans="1:59" x14ac:dyDescent="0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</row>
    <row r="203" spans="1:59" x14ac:dyDescent="0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</row>
    <row r="204" spans="1:59" x14ac:dyDescent="0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</row>
    <row r="205" spans="1:59" x14ac:dyDescent="0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</row>
    <row r="206" spans="1:59" x14ac:dyDescent="0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</row>
    <row r="207" spans="1:59" x14ac:dyDescent="0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</row>
    <row r="208" spans="1:59" x14ac:dyDescent="0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</row>
    <row r="209" spans="1:59" x14ac:dyDescent="0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</row>
    <row r="210" spans="1:59" x14ac:dyDescent="0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</row>
    <row r="211" spans="1:59" x14ac:dyDescent="0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</row>
    <row r="212" spans="1:59" x14ac:dyDescent="0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</row>
    <row r="213" spans="1:59" x14ac:dyDescent="0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</row>
    <row r="214" spans="1:59" x14ac:dyDescent="0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</row>
    <row r="215" spans="1:59" x14ac:dyDescent="0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</row>
    <row r="216" spans="1:59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</row>
    <row r="217" spans="1:59" x14ac:dyDescent="0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</row>
    <row r="218" spans="1:59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</row>
    <row r="219" spans="1:59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</row>
    <row r="220" spans="1:59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</row>
    <row r="221" spans="1:59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</row>
    <row r="222" spans="1:5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</row>
    <row r="223" spans="1:59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</row>
    <row r="224" spans="1:59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</row>
    <row r="225" spans="1:59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</row>
    <row r="226" spans="1:59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</row>
    <row r="227" spans="1:59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</row>
    <row r="228" spans="1:59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</row>
    <row r="229" spans="1:59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x14ac:dyDescent="0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x14ac:dyDescent="0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</row>
    <row r="233" spans="1:59" x14ac:dyDescent="0.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</row>
    <row r="234" spans="1:59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</row>
    <row r="235" spans="1:59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</row>
    <row r="236" spans="1:59" x14ac:dyDescent="0.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</row>
    <row r="237" spans="1:59" x14ac:dyDescent="0.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</row>
    <row r="238" spans="1:5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</row>
    <row r="239" spans="1:59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x14ac:dyDescent="0.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x14ac:dyDescent="0.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</row>
    <row r="243" spans="1:59" x14ac:dyDescent="0.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</row>
    <row r="244" spans="1:59" x14ac:dyDescent="0.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</row>
    <row r="245" spans="1:59" x14ac:dyDescent="0.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x14ac:dyDescent="0.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x14ac:dyDescent="0.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x14ac:dyDescent="0.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x14ac:dyDescent="0.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x14ac:dyDescent="0.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x14ac:dyDescent="0.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x14ac:dyDescent="0.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</row>
    <row r="253" spans="1:59" x14ac:dyDescent="0.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</row>
    <row r="254" spans="1:59" x14ac:dyDescent="0.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</row>
    <row r="255" spans="1:59" x14ac:dyDescent="0.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</row>
    <row r="256" spans="1:59" x14ac:dyDescent="0.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</row>
    <row r="257" spans="1:59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</row>
    <row r="258" spans="1:59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x14ac:dyDescent="0.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</row>
    <row r="262" spans="1:59" x14ac:dyDescent="0.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</row>
    <row r="263" spans="1:59" x14ac:dyDescent="0.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</row>
    <row r="264" spans="1:59" x14ac:dyDescent="0.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</row>
    <row r="265" spans="1:59" x14ac:dyDescent="0.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</row>
    <row r="266" spans="1:59" x14ac:dyDescent="0.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</row>
    <row r="267" spans="1:59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</row>
    <row r="268" spans="1:59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</row>
    <row r="269" spans="1:59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</row>
    <row r="270" spans="1:59" x14ac:dyDescent="0.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</row>
    <row r="271" spans="1:59" x14ac:dyDescent="0.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</row>
    <row r="272" spans="1:59" x14ac:dyDescent="0.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</row>
    <row r="273" spans="1:59" x14ac:dyDescent="0.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</row>
    <row r="274" spans="1:59" x14ac:dyDescent="0.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</row>
    <row r="275" spans="1:59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</row>
    <row r="276" spans="1:59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</row>
    <row r="277" spans="1:59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</row>
    <row r="278" spans="1:59" x14ac:dyDescent="0.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</row>
    <row r="279" spans="1:59" x14ac:dyDescent="0.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</row>
    <row r="280" spans="1:59" x14ac:dyDescent="0.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</row>
    <row r="281" spans="1:59" x14ac:dyDescent="0.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</row>
    <row r="282" spans="1:59" x14ac:dyDescent="0.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</row>
    <row r="283" spans="1:59" x14ac:dyDescent="0.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</row>
    <row r="284" spans="1:59" x14ac:dyDescent="0.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</row>
    <row r="285" spans="1:59" x14ac:dyDescent="0.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</row>
    <row r="286" spans="1:59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</row>
    <row r="287" spans="1:59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</row>
    <row r="288" spans="1:59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</row>
    <row r="289" spans="1:59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</row>
    <row r="290" spans="1:59" x14ac:dyDescent="0.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</row>
    <row r="291" spans="1:59" x14ac:dyDescent="0.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</row>
    <row r="292" spans="1:59" x14ac:dyDescent="0.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</row>
    <row r="293" spans="1:59" x14ac:dyDescent="0.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</row>
    <row r="294" spans="1:59" x14ac:dyDescent="0.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</row>
    <row r="295" spans="1:59" x14ac:dyDescent="0.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</row>
    <row r="296" spans="1:59" x14ac:dyDescent="0.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</row>
    <row r="297" spans="1:59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</row>
    <row r="298" spans="1:59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</row>
    <row r="299" spans="1:59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</row>
    <row r="300" spans="1:59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</row>
    <row r="301" spans="1:59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</row>
    <row r="302" spans="1:59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</row>
    <row r="303" spans="1:59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</row>
    <row r="304" spans="1:59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</row>
    <row r="305" spans="1:59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</row>
    <row r="306" spans="1:59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</row>
    <row r="307" spans="1:59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</row>
    <row r="308" spans="1:59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</row>
    <row r="309" spans="1:59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</row>
    <row r="310" spans="1:59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</row>
    <row r="311" spans="1:59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</row>
    <row r="312" spans="1:59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</row>
    <row r="313" spans="1:59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</row>
    <row r="314" spans="1:59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</row>
    <row r="315" spans="1:59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</row>
    <row r="316" spans="1:59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</row>
    <row r="317" spans="1:59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</row>
    <row r="318" spans="1:59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</row>
    <row r="319" spans="1:59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</row>
    <row r="320" spans="1:59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</row>
    <row r="321" spans="1:59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</row>
    <row r="322" spans="1:59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</row>
    <row r="323" spans="1:59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</row>
    <row r="324" spans="1:59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</row>
    <row r="325" spans="1:59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</row>
    <row r="326" spans="1:59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</row>
    <row r="327" spans="1:59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</row>
    <row r="328" spans="1:59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</row>
    <row r="329" spans="1:59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</row>
    <row r="330" spans="1:59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</row>
    <row r="331" spans="1:59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</row>
    <row r="332" spans="1:59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</row>
    <row r="333" spans="1:59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</row>
    <row r="334" spans="1:59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</row>
    <row r="335" spans="1:59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</row>
    <row r="336" spans="1:59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</row>
    <row r="337" spans="1:59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</row>
    <row r="338" spans="1:59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</row>
    <row r="339" spans="1:59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</row>
    <row r="340" spans="1:59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</row>
    <row r="341" spans="1:59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</row>
    <row r="342" spans="1:59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</row>
    <row r="343" spans="1:59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</row>
    <row r="344" spans="1:59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</row>
    <row r="345" spans="1:59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</row>
    <row r="346" spans="1:59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</row>
    <row r="347" spans="1:59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</row>
    <row r="348" spans="1:59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</row>
    <row r="349" spans="1:59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</row>
    <row r="350" spans="1:59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</row>
    <row r="351" spans="1:59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</row>
    <row r="352" spans="1:59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</row>
    <row r="353" spans="1:59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</row>
    <row r="354" spans="1:59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</row>
    <row r="355" spans="1:59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</row>
    <row r="356" spans="1:59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</row>
    <row r="357" spans="1:59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</row>
    <row r="358" spans="1:59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</row>
    <row r="359" spans="1:59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</row>
    <row r="360" spans="1:59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</row>
    <row r="361" spans="1:59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</row>
    <row r="362" spans="1:59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</row>
    <row r="363" spans="1:59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</row>
    <row r="364" spans="1:59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</row>
    <row r="365" spans="1:59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</row>
    <row r="366" spans="1:59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</row>
    <row r="367" spans="1:59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</row>
    <row r="368" spans="1:59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</row>
    <row r="369" spans="1:59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</row>
    <row r="370" spans="1:59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</row>
    <row r="371" spans="1:59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</row>
    <row r="372" spans="1:59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</row>
    <row r="373" spans="1:59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</row>
    <row r="374" spans="1:59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</row>
    <row r="375" spans="1:59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</row>
    <row r="376" spans="1:59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</row>
    <row r="377" spans="1:59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</row>
    <row r="378" spans="1:59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</row>
    <row r="379" spans="1:59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</row>
    <row r="380" spans="1:59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</row>
    <row r="381" spans="1:59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</row>
    <row r="382" spans="1:59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</row>
    <row r="383" spans="1:59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</row>
    <row r="384" spans="1:59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</row>
    <row r="385" spans="1:59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</row>
    <row r="386" spans="1:59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</row>
    <row r="387" spans="1:59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</row>
    <row r="388" spans="1:59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</row>
    <row r="389" spans="1:59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</row>
    <row r="390" spans="1:59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</row>
    <row r="391" spans="1:59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</row>
    <row r="392" spans="1:59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</row>
    <row r="393" spans="1:59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</row>
    <row r="394" spans="1:59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</row>
    <row r="395" spans="1:59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</row>
    <row r="396" spans="1:59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</row>
    <row r="397" spans="1:59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</row>
    <row r="398" spans="1:59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</row>
    <row r="399" spans="1:59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</row>
    <row r="400" spans="1:59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</row>
    <row r="401" spans="1:59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</row>
    <row r="402" spans="1:59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</row>
    <row r="403" spans="1:59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</row>
    <row r="404" spans="1:59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</row>
    <row r="405" spans="1:59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</row>
    <row r="406" spans="1:59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</row>
    <row r="407" spans="1:59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</row>
    <row r="408" spans="1:59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</row>
    <row r="409" spans="1:59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</row>
    <row r="410" spans="1:59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</row>
    <row r="411" spans="1:59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</row>
    <row r="412" spans="1:59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</row>
    <row r="413" spans="1:59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</row>
    <row r="414" spans="1:59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</row>
    <row r="415" spans="1:59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</row>
    <row r="416" spans="1:59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</row>
    <row r="417" spans="1:59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</row>
    <row r="418" spans="1:59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</row>
    <row r="419" spans="1:59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</row>
    <row r="420" spans="1:59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</row>
    <row r="421" spans="1:59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</row>
    <row r="422" spans="1:59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</row>
    <row r="423" spans="1:59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</row>
    <row r="424" spans="1:59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</row>
    <row r="425" spans="1:59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</row>
    <row r="426" spans="1:59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</row>
    <row r="427" spans="1:59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</row>
    <row r="428" spans="1:59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</row>
    <row r="429" spans="1:59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</row>
    <row r="430" spans="1:59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</row>
    <row r="431" spans="1:59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</row>
    <row r="432" spans="1:59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</row>
    <row r="433" spans="1:59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</row>
    <row r="434" spans="1:59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</row>
    <row r="435" spans="1:59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</row>
    <row r="436" spans="1:59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</row>
    <row r="437" spans="1:59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</row>
    <row r="438" spans="1:59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</row>
    <row r="439" spans="1:59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</row>
    <row r="440" spans="1:59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</row>
    <row r="441" spans="1:59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</row>
    <row r="442" spans="1:59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</row>
    <row r="443" spans="1:59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</row>
    <row r="444" spans="1:59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</row>
    <row r="445" spans="1:59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</row>
    <row r="446" spans="1:59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</row>
    <row r="447" spans="1:59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</row>
    <row r="448" spans="1:59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</row>
    <row r="449" spans="1:59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</row>
    <row r="450" spans="1:59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</row>
    <row r="451" spans="1:59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</row>
    <row r="452" spans="1:59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</row>
    <row r="453" spans="1:59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</row>
    <row r="454" spans="1:59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</row>
    <row r="455" spans="1:59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</row>
    <row r="456" spans="1:59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</row>
    <row r="457" spans="1:59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</row>
    <row r="458" spans="1:59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</row>
    <row r="459" spans="1:59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</row>
    <row r="460" spans="1:59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</row>
    <row r="461" spans="1:59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</row>
    <row r="462" spans="1:59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</row>
    <row r="463" spans="1:59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</row>
    <row r="464" spans="1:59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</row>
    <row r="465" spans="1:59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</row>
    <row r="466" spans="1:59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</row>
    <row r="467" spans="1:59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</row>
    <row r="468" spans="1:59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</row>
    <row r="469" spans="1:59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</row>
    <row r="470" spans="1:59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</row>
    <row r="471" spans="1:59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</row>
    <row r="472" spans="1:59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</row>
    <row r="473" spans="1:59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</row>
    <row r="474" spans="1:59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</row>
    <row r="475" spans="1:59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</row>
    <row r="476" spans="1:59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</row>
    <row r="477" spans="1:59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</row>
    <row r="478" spans="1:59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</row>
    <row r="479" spans="1:59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</row>
    <row r="480" spans="1:59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</row>
    <row r="481" spans="1:59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</row>
    <row r="482" spans="1:59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</row>
    <row r="483" spans="1:59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</row>
    <row r="484" spans="1:59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</row>
    <row r="485" spans="1:59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</row>
    <row r="486" spans="1:59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</row>
    <row r="487" spans="1:59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</row>
    <row r="488" spans="1:59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</row>
    <row r="489" spans="1:59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</row>
    <row r="490" spans="1:59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</row>
    <row r="491" spans="1:59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</row>
    <row r="492" spans="1:59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</row>
    <row r="493" spans="1:59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</row>
    <row r="494" spans="1:59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</row>
    <row r="495" spans="1:59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</row>
    <row r="496" spans="1:59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</row>
    <row r="497" spans="1:59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</row>
    <row r="498" spans="1:59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</row>
    <row r="499" spans="1:59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</row>
    <row r="500" spans="1:59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</row>
    <row r="501" spans="1:59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</row>
    <row r="502" spans="1:59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</row>
    <row r="503" spans="1:59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</row>
    <row r="504" spans="1:59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</row>
    <row r="505" spans="1:59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</row>
    <row r="506" spans="1:59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</row>
    <row r="507" spans="1:59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</row>
    <row r="508" spans="1:59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</row>
    <row r="509" spans="1:59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</row>
    <row r="510" spans="1:59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</row>
    <row r="511" spans="1:59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</row>
    <row r="512" spans="1:59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</row>
    <row r="513" spans="1:59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</row>
    <row r="514" spans="1:59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</row>
    <row r="515" spans="1:59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</row>
    <row r="516" spans="1:59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</row>
    <row r="517" spans="1:59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</row>
    <row r="518" spans="1:59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</row>
    <row r="519" spans="1:59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</row>
    <row r="520" spans="1:59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</row>
    <row r="521" spans="1:59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</row>
    <row r="522" spans="1:59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</row>
    <row r="523" spans="1:59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</row>
    <row r="524" spans="1:59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</row>
    <row r="525" spans="1:59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</row>
    <row r="526" spans="1:59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</row>
    <row r="527" spans="1:59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</row>
    <row r="528" spans="1:59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</row>
    <row r="529" spans="1:59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</row>
    <row r="530" spans="1:59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</row>
    <row r="531" spans="1:59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</row>
    <row r="532" spans="1:59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</row>
    <row r="533" spans="1:59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</row>
    <row r="534" spans="1:59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</row>
    <row r="535" spans="1:59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</row>
    <row r="536" spans="1:59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</row>
    <row r="537" spans="1:59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</row>
    <row r="538" spans="1:59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</row>
    <row r="539" spans="1:59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</row>
    <row r="540" spans="1:59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</row>
    <row r="541" spans="1:59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</row>
    <row r="542" spans="1:59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</row>
    <row r="543" spans="1:59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</row>
    <row r="544" spans="1:59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</row>
    <row r="545" spans="1:59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</row>
    <row r="546" spans="1:59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</row>
    <row r="547" spans="1:59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</row>
    <row r="548" spans="1:59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</row>
    <row r="549" spans="1:59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</row>
    <row r="550" spans="1:59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</row>
    <row r="551" spans="1:59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</row>
    <row r="552" spans="1:59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</row>
    <row r="553" spans="1:59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</row>
    <row r="554" spans="1:59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</row>
    <row r="555" spans="1:59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</row>
    <row r="556" spans="1:59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</row>
    <row r="557" spans="1:59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</row>
    <row r="558" spans="1:59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</row>
    <row r="559" spans="1:59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</row>
    <row r="560" spans="1:59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</row>
    <row r="561" spans="1:59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</row>
    <row r="562" spans="1:59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</row>
    <row r="563" spans="1:59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</row>
    <row r="564" spans="1:59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</row>
    <row r="565" spans="1:59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</row>
    <row r="566" spans="1:59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</row>
    <row r="567" spans="1:59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</row>
    <row r="568" spans="1:59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</row>
    <row r="569" spans="1:59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</row>
    <row r="570" spans="1:59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</row>
    <row r="571" spans="1:59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</row>
    <row r="572" spans="1:59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</row>
    <row r="573" spans="1:59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</row>
    <row r="574" spans="1:59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</row>
    <row r="575" spans="1:59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</row>
    <row r="576" spans="1:59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</row>
    <row r="577" spans="1:59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</row>
    <row r="578" spans="1:59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</row>
    <row r="579" spans="1:59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</row>
    <row r="580" spans="1:59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</row>
    <row r="581" spans="1:59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</row>
    <row r="582" spans="1:59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</row>
    <row r="583" spans="1:59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</row>
    <row r="584" spans="1:59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</row>
    <row r="585" spans="1:59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</row>
    <row r="586" spans="1:59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</row>
    <row r="587" spans="1:59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</row>
    <row r="588" spans="1:59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</row>
    <row r="589" spans="1:59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</row>
    <row r="590" spans="1:59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</row>
    <row r="591" spans="1:59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</row>
    <row r="592" spans="1:59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</row>
    <row r="593" spans="1:59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</row>
    <row r="594" spans="1:59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</row>
    <row r="595" spans="1:59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</row>
    <row r="596" spans="1:59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</row>
    <row r="597" spans="1:59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</row>
    <row r="598" spans="1:59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</row>
    <row r="599" spans="1:59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</row>
    <row r="600" spans="1:59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</row>
    <row r="601" spans="1:59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</row>
    <row r="602" spans="1:59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</row>
    <row r="603" spans="1:59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</row>
    <row r="604" spans="1:59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</row>
    <row r="605" spans="1:59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</row>
    <row r="606" spans="1:59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</row>
    <row r="607" spans="1:59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</row>
    <row r="608" spans="1:59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</row>
    <row r="609" spans="1:59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</row>
    <row r="610" spans="1:59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</row>
    <row r="611" spans="1:59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</row>
    <row r="612" spans="1:59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</row>
    <row r="613" spans="1:59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</row>
    <row r="614" spans="1:59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</row>
    <row r="615" spans="1:59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</row>
    <row r="616" spans="1:59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</row>
    <row r="617" spans="1:59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</row>
    <row r="618" spans="1:59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</row>
    <row r="619" spans="1:59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</row>
    <row r="620" spans="1:59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</row>
    <row r="621" spans="1:59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</row>
    <row r="622" spans="1:59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</row>
    <row r="623" spans="1:59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</row>
    <row r="624" spans="1:59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</row>
    <row r="625" spans="1:59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</row>
    <row r="626" spans="1:59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</row>
    <row r="627" spans="1:59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</row>
    <row r="628" spans="1:59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</row>
    <row r="629" spans="1:59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</row>
    <row r="630" spans="1:59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</row>
    <row r="631" spans="1:59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</row>
    <row r="632" spans="1:59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</row>
    <row r="633" spans="1:59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</row>
    <row r="634" spans="1:59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</row>
    <row r="635" spans="1:59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</row>
    <row r="636" spans="1:59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</row>
    <row r="637" spans="1:59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</row>
    <row r="638" spans="1:59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</row>
    <row r="639" spans="1:59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</row>
    <row r="640" spans="1:59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</row>
    <row r="641" spans="1:59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</row>
    <row r="642" spans="1:59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</row>
    <row r="643" spans="1:59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</row>
    <row r="644" spans="1:59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</row>
    <row r="645" spans="1:59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</row>
    <row r="646" spans="1:59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</row>
    <row r="647" spans="1:59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</row>
    <row r="648" spans="1:59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</row>
    <row r="649" spans="1:59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</row>
    <row r="650" spans="1:59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</row>
    <row r="651" spans="1:59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</row>
    <row r="652" spans="1:59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</row>
    <row r="653" spans="1:59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</row>
    <row r="654" spans="1:59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</row>
    <row r="655" spans="1:59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</row>
    <row r="656" spans="1:59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</row>
    <row r="657" spans="1:59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</row>
    <row r="658" spans="1:59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</row>
    <row r="659" spans="1:59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</row>
    <row r="660" spans="1:59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</row>
    <row r="661" spans="1:59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</row>
    <row r="662" spans="1:59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</row>
    <row r="663" spans="1:59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</row>
    <row r="664" spans="1:59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</row>
    <row r="665" spans="1:59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</row>
    <row r="666" spans="1:59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</row>
    <row r="667" spans="1:59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</row>
    <row r="668" spans="1:59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</row>
    <row r="669" spans="1:59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</row>
    <row r="670" spans="1:59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</row>
    <row r="671" spans="1:59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</row>
    <row r="672" spans="1:59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</row>
    <row r="673" spans="1:59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</row>
    <row r="674" spans="1:59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</row>
    <row r="675" spans="1:59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</row>
    <row r="676" spans="1:59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</row>
    <row r="677" spans="1:59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</row>
    <row r="678" spans="1:59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</row>
    <row r="679" spans="1:59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</row>
    <row r="680" spans="1:59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</row>
    <row r="681" spans="1:59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</row>
    <row r="682" spans="1:59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</row>
    <row r="683" spans="1:59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</row>
    <row r="684" spans="1:59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</row>
    <row r="685" spans="1:59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</row>
    <row r="686" spans="1:59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</row>
    <row r="687" spans="1:59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</row>
    <row r="688" spans="1:59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</row>
    <row r="689" spans="1:59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</row>
    <row r="690" spans="1:59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</row>
    <row r="691" spans="1:59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</row>
    <row r="692" spans="1:59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</row>
    <row r="693" spans="1:59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</row>
    <row r="694" spans="1:59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</row>
    <row r="695" spans="1:59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</row>
    <row r="696" spans="1:59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</row>
    <row r="697" spans="1:59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</row>
    <row r="698" spans="1:59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</row>
    <row r="699" spans="1:59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</row>
    <row r="700" spans="1:59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</row>
    <row r="701" spans="1:59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</row>
    <row r="702" spans="1:59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</row>
    <row r="703" spans="1:59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</row>
    <row r="704" spans="1:59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</row>
    <row r="705" spans="1:59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</row>
    <row r="706" spans="1:59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</row>
    <row r="707" spans="1:59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</row>
    <row r="708" spans="1:59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</row>
    <row r="709" spans="1:59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</row>
    <row r="710" spans="1:59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</row>
    <row r="711" spans="1:59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</row>
    <row r="712" spans="1:59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</row>
    <row r="713" spans="1:59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</row>
    <row r="714" spans="1:59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</row>
    <row r="715" spans="1:59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</row>
    <row r="716" spans="1:59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</row>
    <row r="717" spans="1:59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</row>
    <row r="718" spans="1:59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</row>
    <row r="719" spans="1:59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</row>
    <row r="720" spans="1:59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</row>
    <row r="721" spans="1:59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</row>
    <row r="722" spans="1:59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</row>
    <row r="723" spans="1:59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</row>
    <row r="724" spans="1:59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</row>
    <row r="725" spans="1:59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</row>
    <row r="726" spans="1:59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</row>
    <row r="727" spans="1:59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</row>
    <row r="728" spans="1:59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</row>
    <row r="729" spans="1:59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</row>
    <row r="730" spans="1:59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</row>
    <row r="731" spans="1:59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</row>
    <row r="732" spans="1:59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</row>
    <row r="733" spans="1:59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</row>
    <row r="734" spans="1:59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</row>
    <row r="735" spans="1:59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</row>
    <row r="736" spans="1:59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</row>
    <row r="737" spans="1:59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</row>
    <row r="738" spans="1:59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</row>
    <row r="739" spans="1:59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</row>
    <row r="740" spans="1:59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</row>
    <row r="741" spans="1:59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</row>
    <row r="742" spans="1:59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</row>
    <row r="743" spans="1:59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</row>
    <row r="744" spans="1:59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</row>
    <row r="745" spans="1:59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</row>
    <row r="746" spans="1:59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</row>
    <row r="747" spans="1:59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</row>
    <row r="748" spans="1:59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</row>
    <row r="749" spans="1:59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</row>
    <row r="750" spans="1:59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</row>
    <row r="751" spans="1:59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</row>
    <row r="752" spans="1:59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</row>
    <row r="753" spans="1:59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</row>
    <row r="754" spans="1:59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</row>
    <row r="755" spans="1:59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</row>
    <row r="756" spans="1:59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</row>
    <row r="757" spans="1:59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</row>
    <row r="758" spans="1:59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</row>
    <row r="759" spans="1:59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</row>
    <row r="760" spans="1:59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</row>
    <row r="761" spans="1:59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</row>
    <row r="762" spans="1:59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</row>
    <row r="763" spans="1:59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</row>
    <row r="764" spans="1:59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</row>
    <row r="765" spans="1:59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</row>
    <row r="766" spans="1:59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</row>
    <row r="767" spans="1:59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</row>
    <row r="768" spans="1:59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</row>
    <row r="769" spans="1:59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</row>
    <row r="770" spans="1:59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</row>
    <row r="771" spans="1:59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</row>
    <row r="772" spans="1:59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</row>
    <row r="773" spans="1:59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</row>
    <row r="774" spans="1:59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</row>
    <row r="775" spans="1:59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</row>
    <row r="776" spans="1:59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</row>
    <row r="777" spans="1:59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</row>
    <row r="778" spans="1:59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</row>
    <row r="779" spans="1:59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</row>
    <row r="780" spans="1:59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</row>
    <row r="781" spans="1:59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</row>
    <row r="782" spans="1:59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</row>
    <row r="783" spans="1:59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</row>
    <row r="784" spans="1:59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</row>
    <row r="785" spans="1:59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</row>
    <row r="786" spans="1:59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</row>
    <row r="787" spans="1:59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</row>
    <row r="788" spans="1:59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</row>
    <row r="789" spans="1:59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</row>
    <row r="790" spans="1:59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</row>
    <row r="791" spans="1:59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</row>
    <row r="792" spans="1:59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</row>
    <row r="793" spans="1:59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</row>
    <row r="794" spans="1:59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</row>
    <row r="795" spans="1:59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</row>
    <row r="796" spans="1:59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</row>
    <row r="797" spans="1:59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</row>
    <row r="798" spans="1:59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</row>
    <row r="799" spans="1:59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</row>
    <row r="800" spans="1:59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</row>
    <row r="801" spans="1:59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</row>
    <row r="802" spans="1:59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</row>
    <row r="803" spans="1:59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</row>
    <row r="804" spans="1:59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</row>
    <row r="805" spans="1:59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</row>
    <row r="806" spans="1:59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</row>
    <row r="807" spans="1:59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</row>
    <row r="808" spans="1:59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</row>
    <row r="809" spans="1:59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</row>
    <row r="810" spans="1:59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</row>
    <row r="811" spans="1:59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</row>
    <row r="812" spans="1:59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</row>
    <row r="813" spans="1:59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</row>
    <row r="814" spans="1:59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</row>
    <row r="815" spans="1:59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</row>
    <row r="816" spans="1:59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</row>
    <row r="817" spans="1:59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</row>
    <row r="818" spans="1:59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</row>
    <row r="819" spans="1:59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</row>
    <row r="820" spans="1:59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</row>
    <row r="821" spans="1:59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</row>
    <row r="822" spans="1:59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</row>
    <row r="823" spans="1:59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</row>
    <row r="824" spans="1:59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</row>
    <row r="825" spans="1:59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</row>
    <row r="826" spans="1:59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</row>
    <row r="827" spans="1:59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</row>
    <row r="828" spans="1:59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</row>
    <row r="829" spans="1:59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</row>
    <row r="830" spans="1:59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</row>
    <row r="831" spans="1:59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</row>
    <row r="832" spans="1:59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</row>
    <row r="833" spans="1:59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</row>
    <row r="834" spans="1:59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</row>
    <row r="835" spans="1:59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</row>
    <row r="836" spans="1:59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</row>
    <row r="837" spans="1:59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</row>
    <row r="838" spans="1:59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</row>
    <row r="839" spans="1:59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</row>
    <row r="840" spans="1:59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</row>
    <row r="841" spans="1:59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</row>
    <row r="842" spans="1:59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</row>
    <row r="843" spans="1:59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</row>
    <row r="844" spans="1:59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</row>
    <row r="845" spans="1:59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</row>
    <row r="846" spans="1:59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</row>
    <row r="847" spans="1:59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</row>
    <row r="848" spans="1:59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</row>
    <row r="849" spans="1:59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</row>
    <row r="850" spans="1:59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</row>
    <row r="851" spans="1:59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</row>
    <row r="852" spans="1:59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</row>
    <row r="853" spans="1:59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</row>
    <row r="854" spans="1:59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</row>
    <row r="855" spans="1:59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</row>
    <row r="856" spans="1:59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</row>
    <row r="857" spans="1:59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</row>
    <row r="858" spans="1:59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</row>
    <row r="859" spans="1:59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</row>
    <row r="860" spans="1:59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</row>
    <row r="861" spans="1:59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</row>
    <row r="862" spans="1:59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</row>
    <row r="863" spans="1:59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</row>
    <row r="864" spans="1:59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</row>
    <row r="865" spans="1:59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</row>
    <row r="866" spans="1:59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</row>
    <row r="867" spans="1:59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</row>
    <row r="868" spans="1:59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</row>
    <row r="869" spans="1:59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</row>
    <row r="870" spans="1:59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</row>
    <row r="871" spans="1:59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</row>
    <row r="872" spans="1:59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</row>
    <row r="873" spans="1:59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</row>
    <row r="874" spans="1:59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</row>
    <row r="875" spans="1:59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</row>
    <row r="876" spans="1:59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</row>
    <row r="877" spans="1:59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</row>
    <row r="878" spans="1:59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</row>
    <row r="879" spans="1:59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</row>
    <row r="880" spans="1:59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</row>
    <row r="881" spans="1:59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</row>
    <row r="882" spans="1:59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</row>
    <row r="883" spans="1:59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</row>
    <row r="884" spans="1:59" x14ac:dyDescent="0.2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</row>
    <row r="885" spans="1:59" x14ac:dyDescent="0.2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</row>
    <row r="886" spans="1:59" x14ac:dyDescent="0.2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</row>
    <row r="887" spans="1:59" x14ac:dyDescent="0.2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</row>
    <row r="888" spans="1:59" x14ac:dyDescent="0.2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</row>
    <row r="889" spans="1:59" x14ac:dyDescent="0.2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</row>
    <row r="890" spans="1:59" x14ac:dyDescent="0.2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</row>
    <row r="891" spans="1:59" x14ac:dyDescent="0.2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</row>
    <row r="892" spans="1:59" x14ac:dyDescent="0.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</row>
    <row r="893" spans="1:59" x14ac:dyDescent="0.2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</row>
    <row r="894" spans="1:59" x14ac:dyDescent="0.2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</row>
    <row r="895" spans="1:59" x14ac:dyDescent="0.2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</row>
    <row r="896" spans="1:59" x14ac:dyDescent="0.2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</row>
    <row r="897" spans="1:59" x14ac:dyDescent="0.2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</row>
    <row r="898" spans="1:59" x14ac:dyDescent="0.2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</row>
    <row r="899" spans="1:59" x14ac:dyDescent="0.2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</row>
    <row r="900" spans="1:59" x14ac:dyDescent="0.2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</row>
    <row r="901" spans="1:59" x14ac:dyDescent="0.2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</row>
    <row r="902" spans="1:59" x14ac:dyDescent="0.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</row>
    <row r="903" spans="1:59" x14ac:dyDescent="0.2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</row>
    <row r="904" spans="1:59" x14ac:dyDescent="0.2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</row>
    <row r="905" spans="1:59" x14ac:dyDescent="0.2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</row>
    <row r="906" spans="1:59" x14ac:dyDescent="0.2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</row>
    <row r="907" spans="1:59" x14ac:dyDescent="0.2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</row>
    <row r="908" spans="1:59" x14ac:dyDescent="0.2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</row>
    <row r="909" spans="1:59" x14ac:dyDescent="0.2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</row>
    <row r="910" spans="1:59" x14ac:dyDescent="0.2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</row>
    <row r="911" spans="1:59" x14ac:dyDescent="0.2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</row>
    <row r="912" spans="1:59" x14ac:dyDescent="0.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</row>
    <row r="913" spans="1:59" x14ac:dyDescent="0.2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</row>
    <row r="914" spans="1:59" x14ac:dyDescent="0.2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</row>
    <row r="915" spans="1:59" x14ac:dyDescent="0.2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</row>
    <row r="916" spans="1:59" x14ac:dyDescent="0.2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</row>
    <row r="917" spans="1:59" x14ac:dyDescent="0.2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</row>
    <row r="918" spans="1:59" x14ac:dyDescent="0.2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</row>
    <row r="919" spans="1:59" x14ac:dyDescent="0.2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</row>
    <row r="920" spans="1:59" x14ac:dyDescent="0.2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</row>
    <row r="921" spans="1:59" x14ac:dyDescent="0.2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</row>
    <row r="922" spans="1:59" x14ac:dyDescent="0.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</row>
    <row r="923" spans="1:59" x14ac:dyDescent="0.2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</row>
    <row r="924" spans="1:59" x14ac:dyDescent="0.2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</row>
    <row r="925" spans="1:59" x14ac:dyDescent="0.2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</row>
    <row r="926" spans="1:59" x14ac:dyDescent="0.2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</row>
    <row r="927" spans="1:59" x14ac:dyDescent="0.2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</row>
    <row r="928" spans="1:59" x14ac:dyDescent="0.2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</row>
    <row r="929" spans="1:59" x14ac:dyDescent="0.2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</row>
    <row r="930" spans="1:59" x14ac:dyDescent="0.2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</row>
    <row r="931" spans="1:59" x14ac:dyDescent="0.2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</row>
    <row r="932" spans="1:59" x14ac:dyDescent="0.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</row>
    <row r="933" spans="1:59" x14ac:dyDescent="0.2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</row>
    <row r="934" spans="1:59" x14ac:dyDescent="0.2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</row>
    <row r="935" spans="1:59" x14ac:dyDescent="0.2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</row>
    <row r="936" spans="1:59" x14ac:dyDescent="0.2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</row>
    <row r="937" spans="1:59" x14ac:dyDescent="0.2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</row>
    <row r="938" spans="1:59" x14ac:dyDescent="0.2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</row>
    <row r="939" spans="1:59" x14ac:dyDescent="0.2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</row>
    <row r="940" spans="1:59" x14ac:dyDescent="0.2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</row>
    <row r="941" spans="1:59" x14ac:dyDescent="0.2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</row>
    <row r="942" spans="1:59" x14ac:dyDescent="0.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</row>
    <row r="943" spans="1:59" x14ac:dyDescent="0.2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</row>
    <row r="944" spans="1:59" x14ac:dyDescent="0.2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</row>
    <row r="945" spans="1:59" x14ac:dyDescent="0.2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</row>
    <row r="946" spans="1:59" x14ac:dyDescent="0.2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</row>
    <row r="947" spans="1:59" x14ac:dyDescent="0.2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</row>
    <row r="948" spans="1:59" x14ac:dyDescent="0.2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</row>
    <row r="949" spans="1:59" x14ac:dyDescent="0.2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</row>
    <row r="950" spans="1:59" x14ac:dyDescent="0.2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</row>
    <row r="951" spans="1:59" x14ac:dyDescent="0.2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</row>
    <row r="952" spans="1:59" x14ac:dyDescent="0.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</row>
    <row r="953" spans="1:59" x14ac:dyDescent="0.2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</row>
    <row r="954" spans="1:59" x14ac:dyDescent="0.2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</row>
    <row r="955" spans="1:59" x14ac:dyDescent="0.2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</row>
    <row r="956" spans="1:59" x14ac:dyDescent="0.2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</row>
    <row r="957" spans="1:59" x14ac:dyDescent="0.2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</row>
    <row r="958" spans="1:59" x14ac:dyDescent="0.2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</row>
    <row r="959" spans="1:59" x14ac:dyDescent="0.2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</row>
    <row r="960" spans="1:59" x14ac:dyDescent="0.2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</row>
    <row r="961" spans="1:59" x14ac:dyDescent="0.2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</row>
    <row r="962" spans="1:59" x14ac:dyDescent="0.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</row>
    <row r="963" spans="1:59" x14ac:dyDescent="0.2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</row>
    <row r="964" spans="1:59" x14ac:dyDescent="0.2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</row>
    <row r="965" spans="1:59" x14ac:dyDescent="0.2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</row>
    <row r="966" spans="1:59" x14ac:dyDescent="0.2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</row>
    <row r="967" spans="1:59" x14ac:dyDescent="0.2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</row>
    <row r="968" spans="1:59" x14ac:dyDescent="0.2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</row>
    <row r="969" spans="1:59" x14ac:dyDescent="0.2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</row>
    <row r="970" spans="1:59" x14ac:dyDescent="0.2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</row>
    <row r="971" spans="1:59" x14ac:dyDescent="0.2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</row>
    <row r="972" spans="1:59" x14ac:dyDescent="0.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</row>
    <row r="973" spans="1:59" x14ac:dyDescent="0.2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</row>
    <row r="974" spans="1:59" x14ac:dyDescent="0.2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</row>
    <row r="975" spans="1:59" x14ac:dyDescent="0.2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</row>
    <row r="976" spans="1:59" x14ac:dyDescent="0.2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</row>
    <row r="977" spans="1:59" x14ac:dyDescent="0.2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</row>
    <row r="978" spans="1:59" x14ac:dyDescent="0.2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</row>
    <row r="979" spans="1:59" x14ac:dyDescent="0.2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</row>
    <row r="980" spans="1:59" x14ac:dyDescent="0.2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</row>
    <row r="981" spans="1:59" x14ac:dyDescent="0.2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</row>
    <row r="982" spans="1:59" x14ac:dyDescent="0.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</row>
    <row r="983" spans="1:59" x14ac:dyDescent="0.2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</row>
    <row r="984" spans="1:59" x14ac:dyDescent="0.2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</row>
    <row r="985" spans="1:59" x14ac:dyDescent="0.2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</row>
    <row r="986" spans="1:59" x14ac:dyDescent="0.2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</row>
    <row r="987" spans="1:59" x14ac:dyDescent="0.2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</row>
    <row r="988" spans="1:59" x14ac:dyDescent="0.2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</row>
    <row r="989" spans="1:59" x14ac:dyDescent="0.2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</row>
    <row r="990" spans="1:59" x14ac:dyDescent="0.2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</row>
    <row r="991" spans="1:59" x14ac:dyDescent="0.2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</row>
    <row r="992" spans="1:59" x14ac:dyDescent="0.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</row>
    <row r="993" spans="1:59" x14ac:dyDescent="0.2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</row>
    <row r="994" spans="1:59" x14ac:dyDescent="0.2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</row>
    <row r="995" spans="1:59" x14ac:dyDescent="0.2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</row>
    <row r="996" spans="1:59" x14ac:dyDescent="0.2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</row>
    <row r="997" spans="1:59" x14ac:dyDescent="0.2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</row>
    <row r="998" spans="1:59" x14ac:dyDescent="0.2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</row>
    <row r="999" spans="1:59" x14ac:dyDescent="0.2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</row>
    <row r="1000" spans="1:59" x14ac:dyDescent="0.2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</row>
    <row r="1001" spans="1:59" x14ac:dyDescent="0.2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</row>
    <row r="1002" spans="1:59" x14ac:dyDescent="0.2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</row>
    <row r="1003" spans="1:59" x14ac:dyDescent="0.2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</row>
    <row r="1004" spans="1:59" x14ac:dyDescent="0.2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</row>
    <row r="1005" spans="1:59" x14ac:dyDescent="0.2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</row>
    <row r="1006" spans="1:59" x14ac:dyDescent="0.2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</row>
    <row r="1007" spans="1:59" x14ac:dyDescent="0.2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</row>
    <row r="1008" spans="1:59" x14ac:dyDescent="0.2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</row>
    <row r="1009" spans="1:59" x14ac:dyDescent="0.2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</row>
    <row r="1010" spans="1:59" x14ac:dyDescent="0.2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</row>
    <row r="1011" spans="1:59" x14ac:dyDescent="0.2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</row>
    <row r="1012" spans="1:59" x14ac:dyDescent="0.2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</row>
    <row r="1013" spans="1:59" x14ac:dyDescent="0.2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</row>
    <row r="1014" spans="1:59" x14ac:dyDescent="0.2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</row>
    <row r="1015" spans="1:59" x14ac:dyDescent="0.2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</row>
    <row r="1016" spans="1:59" x14ac:dyDescent="0.2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</row>
    <row r="1017" spans="1:59" x14ac:dyDescent="0.2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</row>
    <row r="1018" spans="1:59" x14ac:dyDescent="0.2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</row>
    <row r="1019" spans="1:59" x14ac:dyDescent="0.2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</row>
    <row r="1020" spans="1:59" x14ac:dyDescent="0.2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</row>
    <row r="1021" spans="1:59" x14ac:dyDescent="0.2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</row>
    <row r="1022" spans="1:59" x14ac:dyDescent="0.2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</row>
    <row r="1023" spans="1:59" x14ac:dyDescent="0.2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</row>
    <row r="1024" spans="1:59" x14ac:dyDescent="0.2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</row>
    <row r="1025" spans="1:59" x14ac:dyDescent="0.2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</row>
    <row r="1026" spans="1:59" x14ac:dyDescent="0.2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</row>
    <row r="1027" spans="1:59" x14ac:dyDescent="0.2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</row>
    <row r="1028" spans="1:59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</row>
    <row r="1029" spans="1:59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</row>
    <row r="1030" spans="1:59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</row>
    <row r="1031" spans="1:59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</row>
    <row r="1032" spans="1:59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</row>
    <row r="1033" spans="1:59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</row>
    <row r="1034" spans="1:59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</row>
    <row r="1035" spans="1:59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</row>
    <row r="1036" spans="1:59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</row>
    <row r="1037" spans="1:59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</row>
    <row r="1038" spans="1:59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</row>
    <row r="1039" spans="1:59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</row>
    <row r="1040" spans="1:59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</row>
  </sheetData>
  <mergeCells count="42">
    <mergeCell ref="P16:Q16"/>
    <mergeCell ref="D2:E2"/>
    <mergeCell ref="F2:G2"/>
    <mergeCell ref="I2:J2"/>
    <mergeCell ref="K2:L2"/>
    <mergeCell ref="N2:O2"/>
    <mergeCell ref="P2:Q2"/>
    <mergeCell ref="D16:E16"/>
    <mergeCell ref="F16:G16"/>
    <mergeCell ref="I16:J16"/>
    <mergeCell ref="K16:L16"/>
    <mergeCell ref="N16:O16"/>
    <mergeCell ref="D31:L31"/>
    <mergeCell ref="R31:S31"/>
    <mergeCell ref="D32:E32"/>
    <mergeCell ref="F32:G32"/>
    <mergeCell ref="I32:J32"/>
    <mergeCell ref="K32:L32"/>
    <mergeCell ref="N32:O32"/>
    <mergeCell ref="P32:Q32"/>
    <mergeCell ref="P100:Q100"/>
    <mergeCell ref="D40:L40"/>
    <mergeCell ref="R40:S40"/>
    <mergeCell ref="T40:U40"/>
    <mergeCell ref="D41:E41"/>
    <mergeCell ref="F41:G41"/>
    <mergeCell ref="I41:J41"/>
    <mergeCell ref="K41:L41"/>
    <mergeCell ref="N41:O41"/>
    <mergeCell ref="P41:Q41"/>
    <mergeCell ref="D100:E100"/>
    <mergeCell ref="F100:G100"/>
    <mergeCell ref="I100:J100"/>
    <mergeCell ref="K100:L100"/>
    <mergeCell ref="N100:O100"/>
    <mergeCell ref="T126:U126"/>
    <mergeCell ref="D126:E126"/>
    <mergeCell ref="F126:G126"/>
    <mergeCell ref="I126:J126"/>
    <mergeCell ref="K126:L126"/>
    <mergeCell ref="N126:O126"/>
    <mergeCell ref="P126:Q126"/>
  </mergeCells>
  <phoneticPr fontId="20" type="noConversion"/>
  <conditionalFormatting sqref="W177">
    <cfRule type="cellIs" dxfId="23" priority="22" stopIfTrue="1" operator="equal">
      <formula>"Yes"</formula>
    </cfRule>
    <cfRule type="cellIs" dxfId="22" priority="23" stopIfTrue="1" operator="notEqual">
      <formula>"Yes"</formula>
    </cfRule>
  </conditionalFormatting>
  <conditionalFormatting sqref="F129">
    <cfRule type="cellIs" dxfId="21" priority="21" stopIfTrue="1" operator="lessThan">
      <formula>V129</formula>
    </cfRule>
  </conditionalFormatting>
  <conditionalFormatting sqref="F133">
    <cfRule type="cellIs" dxfId="20" priority="20" stopIfTrue="1" operator="lessThan">
      <formula>V133</formula>
    </cfRule>
  </conditionalFormatting>
  <conditionalFormatting sqref="G133">
    <cfRule type="cellIs" dxfId="19" priority="24" stopIfTrue="1" operator="lessThan">
      <formula>V133</formula>
    </cfRule>
  </conditionalFormatting>
  <conditionalFormatting sqref="D137">
    <cfRule type="cellIs" dxfId="18" priority="19" stopIfTrue="1" operator="lessThan">
      <formula>V137</formula>
    </cfRule>
  </conditionalFormatting>
  <conditionalFormatting sqref="D139:D144">
    <cfRule type="cellIs" dxfId="17" priority="18" stopIfTrue="1" operator="greaterThan">
      <formula>V139</formula>
    </cfRule>
  </conditionalFormatting>
  <conditionalFormatting sqref="E137">
    <cfRule type="cellIs" dxfId="16" priority="17" stopIfTrue="1" operator="lessThan">
      <formula>V137</formula>
    </cfRule>
  </conditionalFormatting>
  <conditionalFormatting sqref="E139:E144">
    <cfRule type="cellIs" dxfId="15" priority="16" stopIfTrue="1" operator="greaterThan">
      <formula>V139</formula>
    </cfRule>
  </conditionalFormatting>
  <conditionalFormatting sqref="J156:J160 J172:J175">
    <cfRule type="cellIs" dxfId="14" priority="15" stopIfTrue="1" operator="greaterThan">
      <formula>V156</formula>
    </cfRule>
  </conditionalFormatting>
  <conditionalFormatting sqref="I156:I160 I172:I175">
    <cfRule type="cellIs" dxfId="13" priority="14" stopIfTrue="1" operator="greaterThan">
      <formula>V156</formula>
    </cfRule>
  </conditionalFormatting>
  <conditionalFormatting sqref="G129">
    <cfRule type="cellIs" dxfId="12" priority="13" stopIfTrue="1" operator="lessThan">
      <formula>V129</formula>
    </cfRule>
  </conditionalFormatting>
  <conditionalFormatting sqref="Q161">
    <cfRule type="cellIs" dxfId="11" priority="12" stopIfTrue="1" operator="lessThan">
      <formula>V161</formula>
    </cfRule>
  </conditionalFormatting>
  <conditionalFormatting sqref="Q165">
    <cfRule type="cellIs" dxfId="10" priority="11" stopIfTrue="1" operator="lessThan">
      <formula>V165</formula>
    </cfRule>
  </conditionalFormatting>
  <conditionalFormatting sqref="O169">
    <cfRule type="cellIs" dxfId="9" priority="10" stopIfTrue="1" operator="lessThan">
      <formula>V169</formula>
    </cfRule>
  </conditionalFormatting>
  <conditionalFormatting sqref="O171">
    <cfRule type="cellIs" dxfId="8" priority="9" stopIfTrue="1" operator="greaterThan">
      <formula>V171</formula>
    </cfRule>
  </conditionalFormatting>
  <conditionalFormatting sqref="Q173">
    <cfRule type="cellIs" dxfId="7" priority="8" stopIfTrue="1" operator="lessThan">
      <formula>V173</formula>
    </cfRule>
  </conditionalFormatting>
  <conditionalFormatting sqref="P161">
    <cfRule type="cellIs" dxfId="6" priority="7" stopIfTrue="1" operator="lessThan">
      <formula>U161</formula>
    </cfRule>
  </conditionalFormatting>
  <conditionalFormatting sqref="L145">
    <cfRule type="cellIs" dxfId="5" priority="6" stopIfTrue="1" operator="lessThan">
      <formula>V145</formula>
    </cfRule>
  </conditionalFormatting>
  <conditionalFormatting sqref="L149">
    <cfRule type="cellIs" dxfId="4" priority="5" stopIfTrue="1" operator="lessThan">
      <formula>V149</formula>
    </cfRule>
  </conditionalFormatting>
  <conditionalFormatting sqref="J153">
    <cfRule type="cellIs" dxfId="3" priority="4" stopIfTrue="1" operator="lessThan">
      <formula>V153</formula>
    </cfRule>
  </conditionalFormatting>
  <conditionalFormatting sqref="I153">
    <cfRule type="cellIs" dxfId="2" priority="3" stopIfTrue="1" operator="lessThan">
      <formula>V153</formula>
    </cfRule>
  </conditionalFormatting>
  <conditionalFormatting sqref="I155">
    <cfRule type="cellIs" dxfId="1" priority="2" stopIfTrue="1" operator="greaterThan">
      <formula>V155</formula>
    </cfRule>
  </conditionalFormatting>
  <conditionalFormatting sqref="J155">
    <cfRule type="cellIs" dxfId="0" priority="1" stopIfTrue="1" operator="greaterThan">
      <formula>V155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6.6.18.3-1</vt:lpstr>
      <vt:lpstr>6.6.18.3-3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Daiwei Zhou (周代卫)</cp:lastModifiedBy>
  <dcterms:created xsi:type="dcterms:W3CDTF">2009-06-16T09:56:03Z</dcterms:created>
  <dcterms:modified xsi:type="dcterms:W3CDTF">2023-10-28T09:27:43Z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2023-07-19T10:57:16Z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e9941908-b709-41a0-bd38-ccd6811990d6</vt:lpwstr>
  </property>
  <property fmtid="{D5CDD505-2E9C-101B-9397-08002B2CF9AE}" pid="15" name="MSIP_Label_83bcef13-7cac-433f-ba1d-47a323951816_ContentBits">
    <vt:lpwstr>0</vt:lpwstr>
  </property>
</Properties>
</file>